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0" yWindow="0" windowWidth="15480" windowHeight="9435"/>
  </bookViews>
  <sheets>
    <sheet name="Matriz actualizada" sheetId="1" r:id="rId1"/>
    <sheet name="Matriz actos administrativos" sheetId="10" r:id="rId2"/>
    <sheet name="Semáforo reglamentación" sheetId="11" r:id="rId3"/>
    <sheet name="Semáforo cuantitativo" sheetId="12" r:id="rId4"/>
    <sheet name="Graficas" sheetId="5" r:id="rId5"/>
    <sheet name="Actos adminis por años" sheetId="9" r:id="rId6"/>
    <sheet name="Actos concondantes" sheetId="15" r:id="rId7"/>
    <sheet name="Actos reglamentarios" sheetId="16" r:id="rId8"/>
    <sheet name="Proyectos actos adminis" sheetId="13" r:id="rId9"/>
    <sheet name="Consolidado cuantitativo" sheetId="18" r:id="rId10"/>
  </sheets>
  <definedNames>
    <definedName name="_xlnm._FilterDatabase" localSheetId="7" hidden="1">'Actos reglamentarios'!#REF!</definedName>
    <definedName name="_xlnm._FilterDatabase" localSheetId="1" hidden="1">'Matriz actos administrativos'!$A$1:$I$252</definedName>
    <definedName name="_xlnm._FilterDatabase" localSheetId="3" hidden="1">'Semáforo cuantitativo'!$A$1:$H$201</definedName>
    <definedName name="_xlnm._FilterDatabase" localSheetId="2" hidden="1">'Semáforo reglamentación'!$A$1:$H$253</definedName>
  </definedNames>
  <calcPr calcId="152511"/>
</workbook>
</file>

<file path=xl/calcChain.xml><?xml version="1.0" encoding="utf-8"?>
<calcChain xmlns="http://schemas.openxmlformats.org/spreadsheetml/2006/main">
  <c r="E201" i="12" l="1"/>
  <c r="C25" i="18" l="1"/>
  <c r="D25" i="18"/>
  <c r="B25" i="18"/>
  <c r="C18" i="13"/>
  <c r="C20" i="16" l="1"/>
  <c r="C19" i="15" l="1"/>
  <c r="D200" i="12" l="1"/>
  <c r="C201" i="12" s="1"/>
  <c r="E200" i="12"/>
  <c r="F200" i="12"/>
  <c r="G200" i="12"/>
  <c r="H200" i="12"/>
  <c r="C6" i="5" l="1"/>
  <c r="C5" i="5"/>
  <c r="C4" i="5"/>
  <c r="C2" i="5"/>
</calcChain>
</file>

<file path=xl/sharedStrings.xml><?xml version="1.0" encoding="utf-8"?>
<sst xmlns="http://schemas.openxmlformats.org/spreadsheetml/2006/main" count="3187" uniqueCount="837">
  <si>
    <t xml:space="preserve">TITULO </t>
  </si>
  <si>
    <t>MATRIZ INTERSECTORIAL EN TORNO A LA REGLAMENTACIÓN DE LA LEY ESTATUTARIA 1618 DE 2013</t>
  </si>
  <si>
    <t>DIRECCIÓN/ OFICINA</t>
  </si>
  <si>
    <t>OFICINA DE PROMOCION SOCIAL</t>
  </si>
  <si>
    <t>MATRIZ INTERSECTORIAL EN TORNO A LA REGLAMENTACION DE LA LEY 1618 DE 2013 
POR MEDIO DE LA CUAL SE ESTABLECEN LAS DISPOSICIONES PARA GARANTIZAR  EL PLENO EJERCICIO DE LOS DERECHOS DE LAS PERSONAS CON DISCAPACIDAD</t>
  </si>
  <si>
    <t>Artículo</t>
  </si>
  <si>
    <t>Numeral</t>
  </si>
  <si>
    <t>Tema específico</t>
  </si>
  <si>
    <t>¡Requiere reglamentación?</t>
  </si>
  <si>
    <t xml:space="preserve">Sector responsable del nivel nacional </t>
  </si>
  <si>
    <t>Acciones realizadas</t>
  </si>
  <si>
    <t>Actos administrativos expedidos o en proceso de expedición</t>
  </si>
  <si>
    <t>ESTADO DE ACTUALIZACIÓN A FEBRERO DE 2017</t>
  </si>
  <si>
    <t>ARTICULO 5. Garantía del ejercicio efectivo de todos los derechos de las Personas con Discapacidad y de su inclusión.</t>
  </si>
  <si>
    <t>Numeral 1</t>
  </si>
  <si>
    <t>Adoptar las medidas necesarias para dar cumplimiento a las obligaciones adquiridas, según el artículo 4° de la Ley 1346 de 2009</t>
  </si>
  <si>
    <t>No</t>
  </si>
  <si>
    <t>TODOS</t>
  </si>
  <si>
    <t xml:space="preserve">MINSALUD: En cumplimiento del artículo 4 numeral b de la Ley 1346 de 2009, el Ministerio de Salud y Protección Social: 1. De forma conjunta con el Grupo de Enlace Sectorial lideró la Construcción conjunta de la Política Pública Nacional de Discapacidad e Inclusión Social y  el proceso de articulación en la Reglamentación de la Ley 1618 de 2013.   2. Formuló el  Plan Decenal de Salud Pública  y se encuentra en proceso de Implementación. 3. Generó el  Documento de Política de Atención Integral en Salud PAIS  4. Expidió la Resolución 429 de febrero de 2016 por la cual se adopta Política de Atención Integral de Salud - PAIS    5. Estructuró el Modelo de Atención Integral en Salud - MIAS,  que operacionaliza la Política de Atención Integral de Salud - PAIS el cual  tiene como propósito la integralidad en el cuidado de la salud y el bienestar de la población y los territorios en que se desarrolla.  6. Emitió la Circular 015 de 8 de marzo de 2016  que da lineamientos para Gobernadores y Alcaldes con el fin de incorporar la Política de Atención Integral de Salud - PAIS  7.  Expidió la Resolución 1441 de 21 de abril de 2016 Por la cual se establecen los estándares, criterios y procedimientos para la habilitación de las Redes Integrales de Prestadores de Servicios de Salud –RIAS.
INCI: Elaboró un documento de orientación para ser tenido en cuenta en la ruta de atención integral de la Agencia  Nacional para  la Superación de la pobreza ANSPE. 
MINEDUCACIÓN: Publicó el documento Orientaciones técnicas, administrativas y pedagógicas para la atención educativa a estudiantes con discapacidad, en el marco de la educación inclusiva, que orienta a secretarías de educación, instituciones educativas y familias en la atención educativa pertinente de los niños, niñas, jóvenes y adultos con discapacidad.   
ANSPE: Se ha realizado  el ajuste al esquema de acompañamiento familiar y comunitario; como también un proceso de formación a los cogestores para mejorar procesos de canalización  a la oferta institucional  y  garantizar  el goce  efectivo de los derechos.
DAICMA: Durante el año 2015, 1. se logró la socialización en el nivel departamental y municipal de la ruta de atención de víctimas de MAP y MUSE que incluye la Convención sobre los derechos de las personas con discapacidad y la Ley Estatutaria  1618 de 2013 (en lo que aplica a dicha población),  como parte esencial de la ruta de atención de víctimas de MAP y MUSE , con el fin de concientizar a las  autoridades de su  papel en la garantía de estos derechos. Se remitió información de lineamientos (internos) para la construcción de la Ruta de atención  del hecho victimizante Mina Antipersonal, Munición Sin Explotar y/o Artefacto Explosivo Improvisado a nivel departamental y municipal por correo a los enlaces del departamento de Tolima para iniciar el proceso de construcción de las rutas municipales para la atención, asistencia y reparación a las víctimas de MAP (de acuerdo con los compromisos definidos en el Consejo Departamental de Minas realizado el 29 de abril. 2. Se realizó una capacitación en el departamento de Antioquia para la construcción de rutas municipales. 3. Se ha consolidado la construcción de 8 rutas en los siguientes municipios: Albania, Cartagena del Chaira, El Doncello, Montañita, Milán, Solano, San José de Fraguas, Solita en el departamento de Caquetá. 4. Se inició con el  proceso de construcción de las siguientes 7 rutas municipales de: Alto Baudo, Quibdó y Tado (en el departamento de Chocó);  Briceño y Yarumal (Antioquia); Puerto Libertador y Tierralta (Córdoba). 5. En julio  se continuó con el  proceso de construcción de las siguientes 7 rutas municipales de: Alto Baudo, Quibdó y Tado (en el departamento de Choco);  Briceño y Yarumal (Antioquia); Puerto Libertador y Tierralta (Córdoba). 6. Se definió en agosto de 2015, el desarrollo de rutas para los municipios de Jambaló, Miranda e Inza en el departamento de Cauca, por  cual  se hace alistamiento de información para enviarla el mes de septiembre  a los enlaces con la finalidad de iniciar el proceso de construcción de las rutas municipales para la atención, asistencia y reparación a las víctimas de MAP.  7. Durante  el mes de septiembre de 2015 se desarrolló  la construcción de seis rutas municipales de la siguiente manera: Medio Baudó, Medio San Juan y San José del Palmar del departamento de Chocó y Ataco, Planadas y Rio Blanco (departamento de Tolima)  con un resultado de avance de  14 rutas municipales. 8. Para el mes de octubre se construyeron las siguientes cinco (5)  rutas municipales para la atención, asistencia y reparación a las víctimas de MAP, MUSE y/o AEI en el marco de la Ley 1448 de 2011: Urrao, Remedios (Antioquia); Alto Baudo, Quibdo y Tado (Chocó con un resultado de  avance  a octubre de 19 rutas municipales. En el mes de noviembre se construye la ruta del municipio de Miranda (Cauca), con  un avance con corte a noviembre de 20 rutas departamentales. 9. Durante el mes de diciembre se actualizaron las rutas de los municipios de Saravena, Fortul y Aguazul en el departamento de Casanare y El Retorno, San José de Guaviare en el departamento del Guaviare.                                                                                                                                                                                                   
MINTIC: 1. Se adopta y da cumplimiento al Conpes 166 de 2013 frente a las salas del proyecto conectando sentidos y el numero de benficiarios. 2. Se dio cumplimiento a la meta en el 2015 hecho que supera las metas de cuatrienio. 3.  Se realizaron las reuniones correspondientes con cancilleria para el acompañamiento y cumplimiento de la convención.   
UNIDAD ADMINISTRATIVA ESPECIAL DEL SERVICIO PÚBLICO DE EMPLEO: 1. Desde el año 2014  se ha desarrollado una estrategia de capacitación a la Red de Prestadores del Servicio Público de Empleo en lo referente al conocimiento de la población con discapacidad, sus potencialidades, sus debilidades.
MINTRABAJO:  1. Se ha desarrollado una estrategia para sensibilizar en la ruta de inclusión laboral de personas con discapacidad, a un total de 1.200  empresas en cumplimiento de la meta del documento CONPES 166 de 2013. 2. Mediante convenio con la fundación Best Buddies Colombia, se ha sensibilizado y capacitado en la convención y en Inclusión Laboral un total de 2.308  actores sociales de las Políticas de Discapacidad y de Empleo  en los territorios,  de los cuales 1.382 son empresarios, con cobertura en 31 ciudades capitales de departamento.
DEFENSORÍA: Se  trabajó en el fortalecimiento y adecuación institucional, realizando a) Proceso de formación para incorporar el enfoque de derechos humanos de la población con discapacidad en la atención de los casos de vulneración de sus derechos y de violencia o discriminación. Esta formación se ha realizado con ayuda técnica del Departamento de Inclusión Social de la Organización de Estados Americanos (OEA), dirigida a operadores de justicia, representantes judiciales de esta población y demás servidores públicos de la Defensoría del Pueblo, quienes en el marco de los procesos de gestión defensorial desarrollan funciones que tienen impacto o incidencia en el acceso a la justicia de esta población. En este proceso de formación participaron más de 291 personas de manera presencial y 70 de manera virtual, participaron en la última semana del mes de marzo del año 2016, en un proceso formativo con más de 10 expertos internacionales en torno al alcance y contenido del derecho de acceso a la justicia de las personas con discapacidad, en igualdad de condiciones con las demás, así como sobre el derecho al reconocimiento de su capacidad jurídica, Los participantes asumieron compromisos para hacer pública y accesible la información sobre los artículos 12 y 13 de la Convención sobre los Derechos de las Personas con Discapacidad, así como las disposiciones de la Convención Interamericana para la Eliminación de todas las formas de Discriminación contra las Personas con Discapacidad. b). Cualificación del litigio para la representación judicial de las personas con discapacidad. Se ha realizado un trabajo de apoyo técnico a la labor desarrollada por los defensores públicos, con énfasis en el diseño de metodologías de litigio estratégico con enfoque de derechos humanos y diferencial. En particular, a través de estudios de caso y emisión de conceptos sobre la representación judicial ofrecida por el servicio del Sistema Nacional de Defensoría Pública a las personas con discapacidad, se ha hecho énfasis en la atención de casos cuyo motivo de consulta es comprender el alcance y contenido del proceso de interdicción judicial para una persona con discapacidad.Al respecto, cabe señalar que se han alcanzado los siguientes resultados: 
• Dirigir el trámite de las solicitudes y quejas allegadas a la Entidad por ciudadanos-as que requieren aclarar dudas para adelantar un proceso de interdicción judicial. Para esto, los servidores públicos de la Entidad han ofrecido la información correspondiente al Régimen de Interdicción Judicial de la Ley 1306 de 2009, vigente para este tema. 
• En aquellos casos en los cuales el o la servidora pública que atiende el caso ha identificado que no se requiere orientar específicamente sobre el trámite para la declaratoria de interdicción, dado que el caso demanda iniciar algún tipo de  gestión defensorial diferente, se ha dado manejo a la situación planteada abogando por  la solución del objeto de la petición o consulta ante las autoridades y los particulares que corresponda, de manera inmediata y oportuna.
• Se ha hecho seguimiento al proceso adelantado por las Defensorías Regionales para la atención de las solicitudes y quejas por violación o amenaza de los derechos de las personas con discapacidad y/o sus familiares, y emisión de las recomendaciones a que hubo lugar, en aquellos casos en los cuales según criterio técnico-profesional no se ameritó iniciar proceso de interdicción judicial o el o la consultante así lo decidió. 
• De manera coordinada con la Dirección Nacional de Recursos y Acciones Judiciales se interpusieron las acciones de tutela, el derecho de hábeas corpus (en los casos que correspondía), las acciones populares y la acción pública de inconstitucionalidad en los términos establecidos en la ley. 
• De manera coordinada con la Dirección Nacional de Recursos y Acciones Judiciales, en los casos en los cuales se identificó que el origen de la solicitud de información u orientación sobre el Régimen de Interdicción Judicial era una norma contraria a la Constitución Política Nacional, se proyectaron las demandas, impugnaciones, recursos de insistencia o defensa ante la Corte Constitucional, en los términos previstos en la ley. 
• De manera coordinada con la Defensoría Regional y la Defensoría Delegada para la Salud, la Seguridad Social y la Discapacidad se dió traslado a las autoridades competentes (Procuraduría General de la Nación y Fiscalía General de la Nación, entre otras), para que con fundamento en sus facultades legales, iniciaran las investigaciones conducentes a determinar faltas disciplinarias o conductas punibles de servidores públicos o particulares que interpusieron obstáculos para el acceso efectivo a los derechos de las personas con discapacidad, como lo fue la solicitud de declaratoria de interdicción judicial en casos contrarios a las disposiciones normativas. 
Estrategia II. Reconocimiento y fortalecimiento de la participación de las personas con discapacidad para la garantía del acceso a la justicia y la restitución de derechos.• Se adelantaron procesos de capacitación a la sociedad civil y a organizaciones de esta población sobre herramientas jurídicas, útiles para el ejercicio del derecho a la participación.• Se publicó la cartilla “Guía para Operadores de Justicia sobre el Acceso a la Justicia de las Personas con Discapacidad”, en conjunto con el Ministerio de Justicia y del Derecho, la Unidad para la Atención y Reparación Integral de Víctimas y otras entidades participantes. Este instrumento académico es el resultado de una investigación y producción interinstitucional en cumplimiento de las disposiciones del artículo 21 de la Ley 1618 de 2013, que se distribuyó, en el caso de la Defensoría del Pueblo, entre los defensores públicos de la Entidad. 
• Se elaboraron recomendaciones para el diseño e implementación de políticas públicas de atención integral e inclusión social y de garantía de sus derechos, particularmente, derechos sexuales y reproductivos, enmarcadas en el cumplimiento de importantes fallos judiciales.
Estrategia III. Magistratura moral e incidencia política y social: • Se elaboró informe sobre la caracterización regional de las vulneraciones de derechos humanos de las personas con discapacidad y de la respuesta institucional y social.
Este informe fue presentado por el señor Defensor del Pueblo en su intervención en la pre-sesión del Comité de los Derechos de las Personas con Discapacidad en el mes de marzo del año 2016.  La información consignada en el informe corresponde al procesamiento de los datos obtenidos en 14 de las Defensorías Regionales, a través de la valoración hecha por los referentes del área sobre los derechos de la población en cada una de las regiones. Además, fueron incluidas recomendaciones para las autoridades locales y nacionales, a fin de ejercer la magistratura moral del señor Defensor e instar a los responsables al pleno cumplimiento de sus responsabilidades legales.  Fueron socializados los resultados del informe de caracterización regional sobre las vulneraciones de los derechos de las personas con discapacidad en el país, a través de la intervención de esta Defensoría Delegada en los escenarios de incidencia política, en el marco de la Ley 1618 de 2013.• Se elaboraron recomendaciones y propuestas para la formulación e implementación de políticas públicas, para la reglamentación e implementación efectiva de los avances legislativos y para promover adecuaciones institucionales. Estas recomendaciones están contenidas en la intervención e informe presentado por el señor Defensor del Pueblo en la pre-sesión del Comité para los Derechos de las Personas con Discapacidad en el mes de marzo de 2016.  Esta intervención institucional será analizada por el Comité de la Organización de las Naciones Unidas, para su pronunciamiento en la sesión del mes de octubre de 2016. 
</t>
  </si>
  <si>
    <t xml:space="preserve">Se adoptó el CONPES 166 de 2013: Este conpes recoge las medidas que ha propuesto implementar el gobierno nacional desde todos sus sectores y a nivel intersectorial, para dar cumplimiento a la Convención de la ONU de Discapacidad, durante el periodo comprendido entre los años 2013 y 2022. Las mismas se encuentran de manera expresa  contenidas en el plan de acción anexo al documento Conpes que se adjunta a la presente matriz. </t>
  </si>
  <si>
    <t>ACTUALIZADO</t>
  </si>
  <si>
    <t xml:space="preserve">Numerales  2, 3 </t>
  </si>
  <si>
    <t>Planes de Desarrollo, Enfoque diferencial en planes, programas y proyectos</t>
  </si>
  <si>
    <t>Departamento Nacional de Planeación DNP 
Ministerio de Hacienda y Crédito Público -MIN HACIENDA
Ministerio de Salud y Protección Social- MINSALUD</t>
  </si>
  <si>
    <t xml:space="preserve">MINSALUD: 1.De manera conjunta con el  GES construyó la Guía para la Gestión Territorial en  Discapacidad dirigida a Gobernadores y Alcaldes, la cual se constituye como  fundamento para el trabajo territorial durante el año 2015 y siguientes.
2. Se estableció la Política Pública de Discapacidad e Inclusión Social - Documento Conpes 166 de 2013. 
INCI:1. Se elaboró el documento de Orientaciones para incluir el tema de la discapacidad en los Programas de Gobierno a través de la Función Pública, la   ESAP y el DNP.
DNP: 1.Se creó un Clasificador de recursos del PGN para discapacidad, en el sistema unificado de inversiones y finanzas públicos – SUIFP, así como la guía para el uso de dicho clasificador, la cual fue enviada a todas las entidades en 2014. 
DNP: 1. En el Plan Nacional de Desarrollo “Todos por un Nuevo País”, se incluyeron las acciones que desarrollará el Gobierno Nacional para la población con discapacidad para fortalecer la Política Pública de Discapacidad e Inclusión Social, sección que podrá encontrar en la estrategia transversal de Movilidad Social,  uno de sus objetivos es  Garantizar la inclusión social y productiva de las personas con discapacidad (PcD). 2. En los pilares de Paz y Equidad y en las estrategias transversales de Infraestructura y Competitividad Estratégicas y Seguridad y Justicia para la construcción de Paz, se mencionan otras intervenciones para la garantía de los derechos de las personas con discapacidad.                                                                                                                                                                                            
CONSEJERIA PRESIDENCIAL PARA LA EQUIDAD DE LA MUJER: 1.Se elaboró una Guía con recomendaciones dirigida a gobernadores y alcaldes, en el que se orienta a las entidades territoriales en la incorporación del enfoque de género en los Planes de Desarrollo Territoriales (PDT). 2. Se ha realizado asistencia técnica en los 32 Departamentos  con la socialización de la Guía para la transversalidad del enfoque de género y derechos humanos de las mujeres en los Planes de Desarrollo a nivel territorial. 3. Se hizo especial énfasis en la importancia de incluir el enfoque diferencial, a partir de la ponderación de las variables ciclo vital, edad, orientación sexual, condiciones socioeconómicas, identidad étnica y mujeres en condición de discapacidad.        
</t>
  </si>
  <si>
    <t>Numeral 4</t>
  </si>
  <si>
    <t>Presupuesto para ajustes razonables</t>
  </si>
  <si>
    <t>MINSALUD:1. de manera conjunta con el  GES  ha construido la Guía para la Gestión Territorial en  Discapacidad dirigida a Gobernadores y Alcaldes. 2.  El Ministerio de Salud y Protección  Social asigna anualmente recursos que tienen como finalidad cofinanciar proyectos departamentales  y distritales, para  garantizar la atención integral de las personas con discapacidad con enfoque diferencial. Entre el año 2013 y 2015 se asignaron recursos por valor de  $5.584.744. 000 , en los departamentos priorizados.
De acuerdo a la Ley 1346 de 2009 el Estado Colombiano se compromete a cumplir lo que establece la Convención sobre los derechos de las personas con discapacidad sobre la implementación de ajustes razonables para garantizar el ejercicio efectivo de los derechos de las PCD en igualdad de condiciones que los demás. Bajo las anteriores disposiciones cada sector establece actos administrativos que reglamentan y definen las disposiciones en tal sentido, los cuales se enuncian en varios de los literales y numerales contenidos en la Ley 1618 /2013.
DNP: 1. Al respecto y de acuerdo a la naturaleza del DNP establecida en el Decreto 1082 de 2015, por medio del cual se expide el decreto único reglamentario del sector administrativo de Planeación Nacional, la entidad no es ejecutora de programas ni de proyectos para discapacidad, motivo por el cual no existe la competencia para incorporar recursos para ofrecer bienes o servicios a las personas con discapacidad.        MINTIC: 1. Se han realizado los siguientes aportes por parte del ministerio frente a la politica publica, en especifico la iniciativa TICy Discapacidad: 2015: $ 4.317.928.853 y 2016: $ 5.139.748.986. 2.Se crea un nuevo proyecto para el año 2016, (NarraTIC), el cual busca beneficiar a 200 personas con discapacidad cognitiva y psicosocial leve, a través del fortalecimiento de  sus habilidades comunicativas, en 10 localidades de Bogotá.  
Unidad del Servicio de Empleo: 1. Desde el año 2014 la Entidad ha realizado inversiones economicas para la implementación de ajustes razonables  en algunos centros de empleo del país como plan piloto:  a la fecha se han implementado ajustes razonables en: Centro de Empleo de Comfandi en Cali, Comfasucre, Alcaldía de Barranquilla, y Comfamiliar Pereira.
MINEDUCACIÓN: Para el año 2017 se asignan $66.923.255.823 (recursos adicionales del SGP según reporte de matrícula de estudiantes en 2016) a las 95 entidades territoriales certificadas en educación con el propósito de contribuir en la atención educativa pertinente a estudiantes con discapacidad, según lo que dispone sobre el particular la Directiva Ministerial 15 de 2010 y el Decreto 1075 de 2015 (capítulo 5).</t>
  </si>
  <si>
    <t>Numeral 5 y 13</t>
  </si>
  <si>
    <t>Registro de Localización y Caracterización de Personas con Discapacidad- RLCPD</t>
  </si>
  <si>
    <t>Si</t>
  </si>
  <si>
    <t>Ministerio de Salud Y Protección Social</t>
  </si>
  <si>
    <t xml:space="preserve">El Consejo Nacional de Discapacidad expidió el  Acuerdo 002 de 2013, a través del cual se dan lineamientos sobre la gestión intersectorial para el fortalecimiento del RLCPD.
</t>
  </si>
  <si>
    <t>Proyecto de Acto Administrativo en revisión de Dirección Jurídica del MINSALUD.</t>
  </si>
  <si>
    <t>Numeral 6</t>
  </si>
  <si>
    <t>Cooperación Internacional e inversión social privada para la inclusión social</t>
  </si>
  <si>
    <t>Ministerio de Relaciones Exteriores , y  Agencia Presidencial de Cooperación Internacional de Colombia-APC</t>
  </si>
  <si>
    <t xml:space="preserve">APC: 1. Ejecutar, de acuerdo con la política de cooperación internacional que fije el Gobierno Nacional a través del Ministerio de Relaciones Exteriores, los programas y proyectos relacionados con el objetivo de la Agencia y como tal el  responder de manera efectiva  con  su accionar en los procesos de articulación permanente, gestión de recursos  a  los compromisos  que el país  ha adquirido en el marco de la Convención de la ONU sobre los derechos de las personas con discapacidad. 
2. En el Sistema de Información de Ayuda Oficial al Desarrollo se encuentran registrados 13 proyectos con apoyo de la cooperación internacional que iniciaron acciones en 2009, dirigidos a población con discapacidad. El monto total de recursos internacionales destinados para la implementación de estas iniciativas es de USD 1,095,241.  Entre las fuentes de cooperación que apoyan en forma técnica y financieraq los proyectos se encuentran: los Gobiernos de Alemania, Bélgica, España, Japón, Reino Unido, y Agencias de las Naciones Unidas como ACNUR y UNICEF. </t>
  </si>
  <si>
    <t>Numeral 7</t>
  </si>
  <si>
    <t>Participación plena de la Población con Discapacidad en la formulación de Políticas</t>
  </si>
  <si>
    <t>Min Interior junto con todos los sectores</t>
  </si>
  <si>
    <t>Min Interior: 1.Se cuenta con la Ley 850 de 2003,  por la cual se  reglamentan las veedurías ciudadanas, que en su objeto determina que la vigilancia de la gestión pública por parte de la Veeduría ciudadana se podrá ejercer sobre la gestión administrativa, con sujeción al servicio de los intereses generales y la observancia de los principios de igualdad, moralidad, eficacia, economía, celeridad, imparcialidad, y publicidad. Min Cultura: 1. La ley de Cultura 397 de 1997, en su artículo 1  Numeral 9  que dice: El respeto de los derechos humanos, la convivencia, la solidaridad, la interculturalidad, el pluralismo y la tolerancia son valores culturales fundamentales y base esencial de una cultura de paz. En el  numeral 13 que dice " El Estado, al formular su política cultural, tendrá en cuenta tanto al creador, al gestor como al receptor de la cultura y garantizará el acceso de los colombianos a las manifestaciones, bienes y servicios culturales en igualdad de oportunidades, concediendo especial tratamiento a personas limitadas física, sensorial y síquicamente, de la tercera edad, la infancia y la juventud y los sectores sociales más necesitados".Se articula con la reglamentación del Artículo 24. 
MINSALUD:1. El Ministerio  de Salud como ente rector del Sistema Nacional de Discapacidad SND, en cumplimiento de la Ley 1145 de 2007 y la Resolución 3317 de 2012 que la reglamenta, garantiza  la participación de los representantes de organizaciones de la sociedad civil de la discapacidad,  en el marco de SND, de tal manera que tanto en el Consejo Nacional de Discapacidad -CND, como en los Comités Departamentales, Distritales, Municipales y Locales de Discapacidad participan de manera  activa los representantes de las Organizaciones de personas con discapacidad física, visual, auditiva, mental (psicosocial), múltiple, sordoceguera, organizaciones de padres de familia de personas con discapacidad cognitiva y personas jurídicas cuya capacidad de actuación gira en torno a la atención de personas con discapacidad. 2.Durante el 2015,  con el fin de realizar la convocatoria de nuevos representantes de la sociedad civil ante el Consejo Nacional de Discapacidad,  el Ministerio de Salud y Protección Social expidió la Resolución 3393 del 7 de septiembre de 2015  que  reglamenta  el mecanismo para la selección de estos representantes ante el CND y mediante la Resolución 4155 del 14 de octubre de 2015,  se determinaron los principios, criterios, etapas de la convocatoria, términos para la postulación, requisitos e instrumentos de evaluación de los candidatos y/o candidatas  a ser representantes del mismo. Es así, como mediante Resolución 1406 del 20 de abril de 2016, se designan los miembros del CND en representación de organizaciones de personas con discapacidad física, auditiva, de padres de familia de personas con discapacidad cognitiva y de personas jurídicas.3.En el marco del CND y del Grupo de Enlace Sectorial -GES, se garantiza la participación de las personas con discapacidad auditiva y con sordoceguera, mediante la prestación del servicio de intérpretación en  Lengua de Señas y Guía Intérpretación.Así mismo, se garantiza la participación en espacios con accesibilidad universal.
MINEDUCACIÓN: en el proceso de actualización del proyecto de decreto reglamentario de la Ley 1618 de 2013 del sector educación, se ha brindado a los distintos actores del sector (secretarías de educación, docentes) y a organizaciones de y para personas con discapacidad la oportunidad de retroalimentar dicho proyecto.</t>
  </si>
  <si>
    <t>Numerales 8 y 9</t>
  </si>
  <si>
    <t>Plan Interinstitucional para determinar los recursos y elaboración de estudios económicos para establecer progresivamente en el Marco fiscal de mediano plazo los montos a incluir en el presupuesto nacional</t>
  </si>
  <si>
    <t>Departamento Nacional de Planeación -DNP y Ministerio de Hacienda y Crédito Público</t>
  </si>
  <si>
    <t xml:space="preserve">Se cuenta con la Política Pública de discapacidad e inclusión Social  documento de formulación intersectorial.  
CONPES  166 de 2013 que compromete a todos los sectores, determina compromisos sectoriales y asigna recursos para su implementación por cada año de la vigencia de la Política.  A su vez cuenta con el anexo técnico del plan de acción y con una batería de indicadores para el seguimiento  correspondiente.  
DNP: 1.Se hizo una inclusión en el clasificador de recursos del presupuesto general de la nación en el  Sistema Unificado de Inversiones y finanzas públicas -SUIFP en julio de 2014. 2. El Departamento Nacional de Planeación con participación del Ministerio de Hacienda y Crédito Público, ha desarrollado un instrumento para identificar y focalizar los recursos de inversión de las entidades del orden nacional provenientes del Presupuesto General de la Nación, destinados a la garantía de derechos y a la inclusión social de la PcD. El instrumento cuenta con una “Guía para el uso del clasificador de la Política Pública de Discapacidad e Inclusión Social en el Sistema Unificado de Inversión y Finanzas Públicas – SUIFP, que deberá ser tenida en cuenta por las entidades del orden nacional para la actualización anual de los proyectos de inversión que beneficien de manera directa o indirecta a la PcD. Las modificaciones en el Sistema de Inversiones y Finanzas Públicas no requieren de reglamentación.3.Sobre el artículo 5: Numeral 8 y 9 : Plan Interinstitucional de discapacidad: Se traduce en el Conpes 166 de 2013,puesto que  contiene las acciones, recursos, tiempo, responsables y metas para la garantía de los derechos de las personas con discapacidad.4. El Plan Interinstitucional de discapacidad: Se traduce en el Conpes 166 de 2013, ya que contiene las acciones, recursos, tiempo, responsables y metas para la garantía de los derechos de las personas con discapacidad.
Min Hacienda:1. numeral 9: julio de 2015: Este numeral no establece una orden expresa de reglamentación. Lo que indica es un ejercicio económico para incorporar en el Presupuesto General de la Nación, los recursos destinados a la política pública para la Población con Discapacidad; se hace a partir de las normas orgánicas que rigen la formulación y elaboración del presupuesto, a partir de los proyectos de inversión presentados por cada uno de los Ministerios y entidades descentralizadas nacionales, previa incorporación en el Banco de Proyectos de Inversión Pública que administra el DNP.
</t>
  </si>
  <si>
    <t xml:space="preserve">
</t>
  </si>
  <si>
    <t>Numeral 10</t>
  </si>
  <si>
    <t>Entidades del nivel nacional y territorial incluyen presupuesto para las medidas de inclusión</t>
  </si>
  <si>
    <t>Departamento Nacional de Planeación  y Ministerio de Hacienda y Crédito Público</t>
  </si>
  <si>
    <t>MINSALUD: 1. de manera conjunta con el GES construyó  la Guía para la Gestión Territorial en Discapacidad dirigida a Gobernadores y Alcaldes, donde orienta a las entidades territoriales a asignar recursos  para la implementación de medidas intersectoriales encaminadas a garantizar la inclusión social de las personas con discapacidad.  Lo anterior en el marco de la Política Pública de Discapacidad e inclusión social y el Conpes 166 de 2013.
DNP:  1.Al respecto y de acuerdo a la naturaleza del DNP establecida en el Decreto 1082 de 2015, por medio del cual se expide el decreto único reglamentario del sector administrativo de Planeación Nacional, la entidad no es ejecutora de programas ni de proyectos para discapacidad, motivo por el cual no existe la competencia para incorporar partidas presupuestales para tal fin. 
2. No obstante, el DNP como entidad que tiene a su cargo el seguimiento a los recursos de inversión del Presupuesto General de la Nación, en 2014 desarrolló un instrumento para identificar y focalizar los recursos de inversión de las entidades del orden nacional destinados a la garantía de derechos y a la inclusión social de las personas con discapacidad. 3. Se elaboró el documento “Guía para el uso del clasificador de la Política Pública de Discapacidad e Inclusión Social en el Sistema Unificado de Inversión y Finanzas Públicas – SUIFP, para que sea tenido en cuenta por las entidades del orden nacional para la actualización anual de los proyectos de inversión que beneficien de manera directa o indirecta a la población con discapacidad.</t>
  </si>
  <si>
    <t>Numeral 11</t>
  </si>
  <si>
    <t>Consejo de Inclusión</t>
  </si>
  <si>
    <t>Ministerio del Interior
Ministerio de Comercio Industria y Turismo - MINCIT
Ministerio del Trabajo</t>
  </si>
  <si>
    <t xml:space="preserve">En la sesión No 23 del CND, se propone crear el Consejo de Inclusión como  una subcomisión del Consejo Nacional de Discapacidad, de tal forma que no se fragmente o disperse la institucionalidad organizada por la Ley 1145 de 2007.Se realizaron encuentros conjuntos entre MinCIT, Min Interior y Min Trabajo para la concertación del proyecto de decreto reglamentario por el cual se integra el Consejo para la Inclusión de la Discapacidad y se dictan disposiciones relacionadas con su funcionamiento.  Se elevó consulta a la Dirección Jurídica del Ministerio del Interior, cuya respuesta indica que se debe reglamentarse el Art. 5, con la creación del Consejo Nacional de Inclusión en los términos que lo ordena la Ley 1618/13. En la reunión del GES de febrero 11 se entregó copia del concepto jurídico, previa socialización, con representantes de Mincit y MinTrabajo. Desde la Dirección de Democracia, Participación Ciudadana y Acción Comunal se hicieron observaciones al Decreto Borrador que fueron enviadas a los responsables de los Ministerios antes mencionados. Pendiente la consolidación del documento final para enviar a revisión jurídica. Min Interior:1. De manera conjunta con los Ministerios de Trabajo y Mincit se avanzó en la consolidación del decreto reglamentario del artículo 5, numeral 11 de la Ley 1145, por el cual se integra el Consejo para la Inclusión de la Discapacidad y se dictan disposiciones relacionadas con su funcionamiento. 2.Con el fin de preparar la instalación de este consejo los responsables de los tres ministerios elaboramos un plan de trabajo que incluye un ejercicio de consulta con los actores relacionados con la implementación de dicho Consejo. A la fecha  se han realizado dos mesas de trabajo  con organizaciones que tiene experiencia en procesos de inclusión laboral y de emprendimiento productivo orientado a PcD y otra con organizaciones de PcD como depositarias de las acciones que desarrolle el Consejo. En ambas, además de recoger insumos para fortalecer y ajustar el decreto, se han empezado a trabajar aspectos relacionados con el plan de acción del Consejo Nacional de Inclusión. En la actualidad se encuentra pendiente llevar a cabo la tercera mesa planteada con empresarios y gremios, contando entonces con todos los elementos para tener un acto administrativo que tenga en cuenta las miradas de los actores involucrados, facilitando así su futura implementación. 4.  9 de marzo 2016: Se realiza en las instalaciones del Ministerio del Interior la última etapa de socialización del decreto con los principales gremios. Se reciben aportes y se modifican funciones e integrantes.  18 de abril de 2016: Se envía memorando al señor viceministro de Relaciones laborales e inspeccion del Ministerio de Trabajo con el proyecto de Decreto para realizar el trámite de publicación en la página web del Ministerio.  A fecha del 31 de enero de 2017 el Proyecto de decreto tiene concepto de aprobación de la Oficina Juridica de Mintrabajo y esta en trámite de concepto final de las oficinas juridicas de  Mincit y Mininterior y posterior firma de los Ministras y Ministro respectivo.  </t>
  </si>
  <si>
    <t>Numeral 12</t>
  </si>
  <si>
    <t>SISBEN Menor Puntaje para familias con Personas con Discapacidad</t>
  </si>
  <si>
    <t>Departamento Nacional de Planeación DNP - MINSALUD</t>
  </si>
  <si>
    <t>ARTÍCULO 7. DERECHOS DE LOS NIÑOS Y NIÑAS CON DISCAPACIDAD</t>
  </si>
  <si>
    <t>Discapacidad en Primera Infancia</t>
  </si>
  <si>
    <t>Presidencia e ICBF junto con todos los sectores</t>
  </si>
  <si>
    <t xml:space="preserve">Presidencia: 1.Se cuenta con la Estrategia de Cero a Siempre:  Es una estrategia nacional dirigida a promover y garantizar el desarrollo Infantil temprano de los niños y niñas en Primera Infancia, a través de un trabajo unificado e intersectorial, el cual, desde una perspectiva de derechos, articula todos los planes, programas y acciones que desarrolla el País.                                                                                                                      MINSALUD: 2. El Ministerio de Salud y Protección Social formuló el  Plan Nacional de Salud Pública 2012 – 2021.  Dentro de las dimensiones transversales se contempla  el Desarrollo Integral de las niñas, niños y adolescentes  con Discapacidad. La Resolución 1841 de 2013,  adopta este Plan. En la Resolución 518 de 2015  se establecen disposiciones para la gestión de la Salud Pública y las directrices para la ejecución, seguimiento y evaluación del Plan de Intervenciones Colectivas -PIC. En el anexo técnico de dicha Resolución se establecen  contenidos que permiten la implementación de la Estrategia de Rehabilitación Basada en la Comunidad -RBC y el Registro para la Localización y Caracterización de las Personas con Discapacidad.  -RLCPD. De igual forma  fortalece los  Centros de escucha para familias y cuidadores de personas con  discapacidad, afectaciones psicosociales y problemas o trastornos mentales: Espacios que generan habilidades y capacidades individuales y colectivas  para el autocuidado, la reducción del daño y la inclusión social.
MEN: 1.Comisión Intersectorial de Primera Infancia  se cuenta con la Mesa de Primera Infancia y Discapacidad, con la participación de: INCI, INSOR, DPS,  ANSPE, MinCultura, MinEducación, DAPRE, ICBF, MinSalud y Protección Social. En el marco de esta mesa se realiza el seguimiento al Plan Estratégico. (ICBF: Se sugiere que se quede como entidad rectora la CIPI que ha sido la entidad que lideradoo la estrategia intersectorial de priimera infancia; y que el MEN quede como entidad participante).
CIPI Dic 2015: en el marco de la alianza 1375 de 2015 se encuentra en construcción  el lineamiento de discapacidad para la ruta integral de atenciones para niños y niñas con discapacidad. De igual forma se encuentra en armonizaciòn la RIA con la Ruta de Rehabilitación Funcional.                       </t>
  </si>
  <si>
    <t>Numeral 2</t>
  </si>
  <si>
    <t>Programas de detección precoz y atención temprana</t>
  </si>
  <si>
    <t>MINSALUD</t>
  </si>
  <si>
    <t xml:space="preserve">Presidencia: Estrategia de Cero a Siempre              
MINSALUD: El  Plan Decenal de Salud Pública 2012 – 2021, en las dimensiones transversales comprende el Desarrollo Integral de las niñas, niños y adolescentes  y Discapacidad, adoptado mediante resolución 1841 de 2013.    
Guías de práctica clínica para unificar criterios de calidad en la atención en salud, entre las que se cuentan:  Guía del Recién Nacido Prematuro.• Guía del Recién Nacido Sano; • Guías de promoción de la salud y prevención de enfermedades en salud pública- Primera parte: Guías de detección temprana; • Guías para la detección temprana  de alteraciones visuales y patologías oculares; • Guía de práctica clínica para la detección de anomalías congénitas en el recién nacido.• Guía técnica para la detección temprana de las alteraciones del crecimiento y desarrollo en el menor de 10 años.  
MINSALUD en convenio con el Instituto de evaluación de tecnologías en salud formularon el protocolo para el diagnóstico, tratamiento y ruta de atención integral de niños y niñas  con trastornos del espectro autista. 
Esta en formulación el  Plan Estratégico para la Atención Integral de los Niños, Niñas y Adolescentes con Discapacidad a partir de la articulación de las Políticas de Atención a la Primera Infancia y Discapacidad e Inclusión Social.
Para la detección temprana de la discapacidad en madres gestantes, niños y niñas, el Ministerio de Salud y Protección Social desarrolla el proceso de  la atención integral en salud a las madres gestantes en el marco del Sistema General de Seguridad Social en Salud a través de las Empresas Promotoras de Salud - EPS, donde  se  podrá acceder al conjunto de tecnologías en salud definidas en la resolución 6408 de 2016.  </t>
  </si>
  <si>
    <t>Numeral 3</t>
  </si>
  <si>
    <t>Programas de apoyo y orientación a madres gestantes de alto riesgo</t>
  </si>
  <si>
    <t>Direcciones Territoriales de Salud</t>
  </si>
  <si>
    <t xml:space="preserve">Presidencia: Se cuenta con la Estrategia de Cero a Siempre:  Es una estrategia nacional dirigida a promover y garantizar el Desarrollo Infantil Temprano de los niños y niñas en Primera Infancia, a través de un trabajo unificado e intersectorial, el cual, desde una perspectiva de derechos, articula todos los planes, programas y acciones que desarrolla el País.  
MINSALUD : 1.Se cuenta con el  Plan Nacional de Salud Pública 2012 – 2021.  en las dimensiones transversales comprende:  Desarrollo Integral de las niñas, niños y adolescentes  y Discapacidad y la   Resolución 1841 de 2013 que lo adopta.                                                                                                                                                                                        </t>
  </si>
  <si>
    <t>Servicios de Habilitación y Rehabilitación Integral Intersectoriales para Niños,Niñas y Adolescentes</t>
  </si>
  <si>
    <t>Todos los sectores</t>
  </si>
  <si>
    <t>Presidencia:1.Se cuenta con la Estrategia de Cero a Siempre:  Es una estrategia nacional dirigida a promover y garantizar el Desarrollo Infantil Temprano de los niños y niñas en Primera Infancia, a través de un trabajo unificado e intersectorial, el cual, desde una perspectiva de derechos, articula todos los planes, programas y acciones que desarrolla el País. 2.Se cuenta con la Política Pública de Discapacidad e Inclusión Social  y el CONPES 166 de 2013 a través de los cuales se formulan compromisos a cada uno de los sectores  para garantizar el goce efectivo de los derechos de las personas con discapacidad.   En el eje estratégico 4. Desarrollo de la Capacidad, contempla la creación del Modelo de Rehabilitación Integral para Colombia, a implementar por fases, entre las cuales ya se ha surtido la primera, correspondiente a los Lineamientos y Ruta Crítica del Proceso de Rehabilitación Funcional, que incorpora a los NNA.  
MINSALUD:1.Se expidió  la  Resolución 6408 de 2016, por la cual se actualiza integralmente el Plan de Beneficios en Salud con cargo a la Unidad de Pago por Capitación-UPC del Sistema General de Seguridad Social en Salud —SGSSS"   que permite garantizar la atención integral en salud de todas la  personas  a través del curso de vida. En ellas   se incluyen acciones de promoción de la salud, prevención de la enfermedad, diagnóstico temprano, tratamiento, habilitación y rehabilitación y paliación.2.En el marco del convenio 1389 del 2013 se construye, diseña y publica la Guia Didactica para el desarrollo de la estrategia RBC-Rehabilitacion basada en la comunidad; orientando a las secretarías de educación en que la escuela cumple un rol facilitador en los procesos de inclusion social y educativa.  DAICMA: 1.En el marco de la alianza estratégica generada  con  la Organización Internacional de las Migraciones (OIM) , se ha desarrollado desde el año anterior, la formulación y puesta en marcha de protocolos y estrategias para la implementación de la guía para la Asistencia Integral de los niñas, niñas y adolescentes víctimas de MAP y MUSE, en el marco de los compromisos que tiene Colombia en el ejercicio de la Copresidencia del Comité Permanente de Asistencia a Víctimas de la Convención sobre la Prohibición  del Empleo, Almacenamiento, Producción  y Transferencia de Minas Antipersonal y sobre su Destrucción, en Ginebra, Suiza, en 2013, en dicho proceso de implementación, se involucra a niños, niñas y adolescentes víctimas directas e indirectas de MAP y MUSE, sus familias, comunidades y autoridades de los municipios, con el fin de propiciar la producción, circulación, uso y apropiación del conocimiento sobre la asistencia a las víctimas, a través de la práctica y las formas específicas de acción generadas desde las responsabilidades y recursos de los actores. En este sentido, los municipios que han participado en las pruebas pilotos de este proyecto son: Medellín, Briceño, San Andres de Cuerquía (Antioquia); Popayán (Cauca); Samaniego, Tumaco, Roberto Payan, Barbacoas (Nariño); Florencia, la Montañita (Caquetá) y Tierra Alta (Córdoba). El énfasis del proceso girá en torno a procesos de participación, inclusión social, enfoque psicosocial y reparación.</t>
  </si>
  <si>
    <t>Numeral 5</t>
  </si>
  <si>
    <t>Estrategias de promoción y pedagogía derechos de  Niños, Niñas y Adolescentes</t>
  </si>
  <si>
    <t>MinEducación</t>
  </si>
  <si>
    <t xml:space="preserve">MEN:1. A traves de las Secretarías de Educación y las instituciones educativas  se cuenta con el Programa de Educación para el Ejercicio de los Derechos Humanos.   Eduderechos. En el marco del Convenio 1208 de 2015 se diseña el  "Edusitio Gestión de Ambientes de Aprendizaje inclusivos" en el Portal Colombia Aprende desde el cual el MEN, hará pedagogía del decreto reglamentario de la ley 1618 y de los lineamientos de educación preescolar, básica y media inclusiva a las secretarías de educación, los establecimientos educativos y la comunidad en general, allí Ofrecerá a la comunidad educativa a través de diferentes recursos de información en cuanto a normatividad, documentos, eventos y acciones en el campo de la educación inclusiva con énfasis en la atención educativa a las personas con discapacidad que les permita además conocer la oferta educativa en el país.  
En el marco del Convenio 856 de 2016 se actualizó el  "Edusitio Gestión de Ambientes de Aprendizaje inclusivos" en el Portal Colombia Aprende, desde el cual el MEN socializan la política, normas y orientaciones técnicas para la atención educativa inclusiva a la comunidad educativa.  </t>
  </si>
  <si>
    <t xml:space="preserve">Numeral 6 </t>
  </si>
  <si>
    <t>Educación Inicial Inclusiva</t>
  </si>
  <si>
    <t xml:space="preserve">MinEducación </t>
  </si>
  <si>
    <t>MEN:1. Con la entrada en implementación de la Ley 1753 del 9 de junio de 2015, por la cual se expide el Plan Nacional de Desarrollo 2014-2018 "Todos por un Nuevo País" , el Gobierno Nacional, bajo el liderazgo del Ministerio de Educación Nacional, reglamentará la Educación Inicial en el marco de la atención integral. Este proceso, detallado en el artículo 56 del Plan,  deberá contener estándares de inclusión y accesibilidad dando cumplimiento al artículo 11 de la Ley 1618 de 2013 y acorde al artículo 24 de la Convención sobre los Derechos de las Personas con Discapacidad.”El proceso de construcción de reglamentación contemplará, como minimo, 5 aspectos:  Sistema de gestión de calidad, referentes técnicos, transiciones armónicas en los entornos educativos,  sistema de seguimiento niño a niño y los procesos de excelencia del talento humano. Adicional a esto y con relación a herramientas enfocadas exclusivamente a la educación inicial inclusiva, El Ministerio de Educación Nacional cuenta con el Indice de Educación Inclusiva INCLUDE,  instrumento para el fortalecimiento de las capacidades de las modalidades de Educación Inicial, identifica las necesidades que deben atenderse para lograr mejorar, cualificar y potenciar una educación inicial inclusiva, estableciendo un plan de acción en el que se proyecten actividades concretas para poner en marcha los retos que ha planteado el INCLUDE en el Centro de Desarrollo Infantil.El índice se ha constituído en el proceso y la herramienta que permite sensibilizar a las comunidades educativas, y así promover las transformaciones necesarias que permitan dar cabida a las atenciones que requieren todas y cada una de las niñas y los niños de 0 a 6 años de nuestro país. El INCLUDE se articula con la estrategia de fortalecimiento institucional que en la actualidad  se implementa en el país a través de ICBF - MEN. Así mismo, el Ministerio de Educación a través de las "Orientaciones para el acompañamiento a las transiciones de los niños y las niñas en el entorno educativo" promoverá el desarrollo de estrategias y proyectos que favorezcan el acceso, continuidad y permanencia de las niños y niños con discapacidad en las Instituciones educativas, en la promoción de  la garantía de los apoyos y ajustes que se requieren para su desarrollo, participación y aprendizaje.
ICBF: Desde la  Dirección de Primera Infancia actualizó los manuales operativos de las modaliades de atención a la primera infancia en temas de atención a las niñas y niños con discapacidad,   en las Unidades de Servicio de todas sus modalidades de atención se deben atender niñas y niños con discapacidad, y su reporte en el sistema de información CUENTAME se debe  hacer teniendo en cuenta las siguientes categorías de análisis : - Movilidad, - Mental Cognitivo,  - Mental psicosocial, - Sensorial Auditiva, - Sensorial Visual, - Sensorial gusto, olfato, tacto, - Sistémica, - Voz y habla, - Piel pelo y uñas. Además tiene en cuenta el grado de limitación en la ejecución de actividades, desde la independencia funcional, para determinar los apoyos que requiere la niña o niño con discapacidad para su participación plena y efectiva en la educación inicial.
Se elaboró en el marco de la alianza por la primera infancia 1375 de 2015 el lineamiento técnico para la atención integral de niñas y niños de primera infancia con alteraciones en el desarrollo o discapacidad.
Se realizó entrega del material producido en el  marco de la alianza 1375 de 2015 a las 33 Regionales del ICBF y a las 70 salas de lectura ambientadas en el marco de Fiesta de la Lectura (Plan Nacional de Desarrollo)
- Gestión de la Ruta de Rehabilitación Funcional para niños y niñas en primera infancia con discapacidad en el marco de la atención integral .
- Planeador 2016 2017 – Soy un agente con la capacidad de promover la atención integral de las niñas y niños con discapacidad.</t>
  </si>
  <si>
    <t>MEN: 1.Proyecto de Decreto reglamentario de la Ley 1618, en revisión jurídica.
Al mes de agosto de 2015 el MEN continua en revisión,ajuste y validación con las entidades adscritas: INCI-INSOR-ICFES-ICETEX, el proyecto de decreto “Por la cual se reglamenta  la Ley Estatutaria 1618 de 2013”.  El cual ha estado  en revisión por parte de la Oficina Jurídica en dos oportunidades. . Se incluye en este proyecto de Decreto a la población con capacidades y  talentos excepcionales,  bajo un enfoque inclusivo y dferencial"; actualmente se cuenta con la versión 16 del mes de agosto lista  para revisión y trámite a Jurídica del MEN. Artículo 5 numeral 1, literales a, b, c, d.</t>
  </si>
  <si>
    <t>ARTICULO 8. Acompañamiento a las familias</t>
  </si>
  <si>
    <t>Programas orientados al Autocuidado e identificación de riesgos de discapacidad</t>
  </si>
  <si>
    <t xml:space="preserve">Todos los sectores desde las Entidades Nacionales y territoriales, con énfasis para el Instituto Colombiano de Bienestar Familiar-  ICBF, Servicio Nacional de Aprendizaje -SENA  </t>
  </si>
  <si>
    <t xml:space="preserve">MINSALUD: 1.en forma conjunta con la Red de Redes de RBC Colombia formuló  los Lineamientos Nacionales de Rehabilitación Basada en Comunidad. 2.Se cuenta con la batería de indicadores para realizar el seguimiento a la implementación de la Estrategia. 3.Actualización a 31 de mayo de 2015: Lineamientos Nacionales  de Rehabilitación Basada en la Comunidad aprobados y socializados.2. La identificación del riesgo y la intervención a ellos están contemplados en el Plan Decenal de Salud Pública, la Resolución 1841 de 2013 que lo implementa y en los diferentes  programas de promoción y prevención, crecimiento y desarrollo,  Atención Prenatal entre otros.  3.En la Resolución 518 de 2015  se establecen disposiciones para la gestión de la Salud Pública y las directrices para la ejecución, seguimiento y evaluación del Plan de Intervenciones Colectivas -PIC. En el anexo técnico de dicha Resolución se establecen  contenidos que permiten la implementación de la Estrategia de Rehabilitación Basada en la Comunidad -RBC y el Registro para la Localización y Caracterización de las Personas con Discapacidad. -RLCPD. </t>
  </si>
  <si>
    <t>Programas de apoyo y acompañamiento a las familias de PcD</t>
  </si>
  <si>
    <t>MEN: 1. Se ha  trabajado en la mesas con Red Unidos y DPS para articular la asignación de subsidios de educación a NNA (mas familias en acción).
Las acciones en lo concerniente a participación, fortalecimiento de redes de apoyo y orientación a  PcD, cuidadores y  sus familias  son competencia de cada sector.  ICBF:1. realiza el acompañamiento  a familias en el marco de los Programas: 
* En primera infancia se trabaja desde las modalidades Hogares Comunitarios FAMI (Familia Mujer e Infancia) y la modalidad familiar.
* Hogar Gestor con el soporte del programa de Unidades de Apoyo y Fortalecimiento Familiar - UNAFA. del ICBF
CIPI:1. en el marco de la alianza 529 de 2013 - 2014 se construyo y actualizó la Guía de orientación y acompañamiento a familias de niños y niñas con discapacidad, dirigida a las entidades que conforman esta Comisión.
MINSALUD:1. con la  participación del SENA y el  ICBF realizó  la estructuración del  Programa de Formación de Cuidador de Persona  con discapacidad, el cual será implementado a través del SENA a partir de 2016.2. Lineamientos de Rehabilitación Basada en la Comunidad y Batería de Indicadores para el seguimiento y monitoreo a la implementación de la Estrategia construidos y socializados  con la Red de Redes de RBC. 3.Se han transferido recursos a las entidades territoriales de  nivel departamental y distrital para concurrir en la implementación de la Estrategia.  Así mismo se encuentra en trámite el  Proyecto de Resolución por la cual se definen y establecen las directrices para la ejecución, monitoreo y evaluación de la gestión de la Salud Pública y del Plan de Salud Pública de Intervenciones Colectivas - PIC que constituye como tecnología en salud la estrategia RBC
DAICMA:1. Formulación y puesta en marcha de protocolos y estrategias para la implementación de la guía para la Asistencia Integral de los niñas, niñas y adolescentes víctimas de MAP y MUSE, se retoma la acción en este ámbito en virtud de que la estrategia aborda la asistencia a los niños, niñas y adolescentes víctimas de MAP y MUSE, se involucra la participación de niños, niñas y adolescentes víctimas directas e indirectas de MAP y MUSE, sus familias, comunidades y autoridades de los municipios, con el fin de propiciar la producción, circulación, uso y apropiación del conocimiento sobre la asistencia a las víctimas, a través de la práctica y las formas específicas de acción generadas desde las responsabilidades y recursos de los actores. En este sentido, los municipios que han participado en las pruebas pilotos de este proyecto son: Medellín, Briceño, San Andres de Cuerquía (Antioquia); Popayán (Cauca); Samaniego, Tumaco, Roberto Payan Barbacoas (Nariño); Florencia, la Montañita (Caquetá) y Tierra Alta (Córdoba). El énfasis del proceso girá en torno a procesos de participación, inclusión social, enfoque psicosocial y reparación.   MINTIC:1 En el marco del proyecto Convertic se cuenta con la alfabetización digital a agentes educativos( familiares y amigos) para el apoyo y acompañamiento de las nuevas tecnologías para la población con discapacidad visual y baja visión. Se ha logrado el cumplimiento de la meta de 3.200 personas  de las cuales 600 fueron agentes educativos (docentes y amigos).
 ICBF en primera infancia está en proceso de publicación en la intranet la Guía de formación y acompañamiento a familias de niñas y niños con discapacidad, la cual se publicará la primera semana de diciembre.</t>
  </si>
  <si>
    <t xml:space="preserve">MEN:1.Se cuenta con proyecto de decreto reglamentario de la Ley 1618, en revisión jurídica. El MEN aborda el tema de articulación con red unidos para dar apoyo a las familias. </t>
  </si>
  <si>
    <t>Programas de apoyo y formación a Cuidadores</t>
  </si>
  <si>
    <t>Estrategias de apoyo y fortalecimiento a familias y cuidadores</t>
  </si>
  <si>
    <t xml:space="preserve">MINSALUD: Para abril 2016  se encuentran en construcción los instrumentos de validación de experiencia, para dar inicio al pilotaje con madres gestoras del ICBF en Bogotá.  Con relación al programa esta en avance el documento técnico de la propuesta del Subsistema de cuidado.
</t>
  </si>
  <si>
    <t>Variable discapacidad en planes, programas y proyectos de cooperación internacional</t>
  </si>
  <si>
    <t>Ejercicio permanente de planeación con enfoque diferencial que deber realizar cada sector y cada entidad territorial desde el nivel nacional, departamental, distrital y municipalSe articula con numeral 6 de Artículo 5 de la presente Ley Estatutaria,  dentro del quehacer misional de la Agencia Presidencial de Cooperación.</t>
  </si>
  <si>
    <t>ARTICULO 9. Derecho a la Habilitación y Rehabilitación Integral</t>
  </si>
  <si>
    <t>Inclusión en el POS la cobertura completa de los servicios de habilitación/rehabilitación</t>
  </si>
  <si>
    <t>Ministerio de Salud y Protección Social</t>
  </si>
  <si>
    <t xml:space="preserve">El INCI y el Ministerio de Salud y Protección Social, realizarán la gestión para incluir en la próxima revisión de la Resolución 6408 de 2016  los productos de apoyo para las personas con baja visión. De la misma manera se hará la gestión para soportar la necesidad de incluir las sillas de ruedas como productos de apoyo incluidos en el PBSUPC;  
</t>
  </si>
  <si>
    <t xml:space="preserve">MINSALUD:1.  Resolucion 3804 de agosto de 2016: Por la cual se establece el procedimiento para la actualización de la clasificación Única de Procedimientos en Salud - CUPS
2. Se reglamentó a través de la  Resolución 6408 de 2016, por la cual se modifica el Plan de Beneficios en Salud con cargo a la Unidad de Pago por Capitación-UPC del Sistema General de Seguridad Social en Salud —SGSSS".
Artículo 2. Estructura y Naturaleza del Plan de Beneficios en Salud : Refiriendose  al "(...) conjunto de servicios y tecnologíaes en salud (...) y a la concepción integral de la salud que incluye la promoción de la salud, prevención , diagnóstico, tratamiento, rehabilitación y paliación de la enfermedad(...)". Y bajo este concepto se evidencia en el artículo 3 en los principios de Integralidad, Competencia.
Artículo 22 : Acciones para la recuperación de la salud: El POS cubre las tecnologías contempladas en la Resolución, necesarias para el diagnóstico, tratamiento, rehabilitación de todas las enfermedades, condiciones clínicas (...) articulado con el enfoque de Atención Primaria en Salud - APS, según lineamientos del MIAS y la PAIS y la RIAS, acorde con el curso de vida y el enfoque diferencial.
Artículo 86: Cobertura del Implante coclear: donde da cobertura al implante, sustitución de la prótesis coclear y la rehabilitación postimplante para menores de 3 años con especificación  concretas. 
En el artículo  87  de esta Resolución,  se da cobertura  a los lentes externos y monturas donde se contempla la adaptación del lente formulado en plástico, (incluye policarbonato) o vidrio sin filtros ni peliculas.  
En el anexo técnico se contempla los siguientes códigos: 
Anexo Técnico código : 93.8.6  Rehabilitación de la deficiencia-discapacidad (física, sensorial o mental)
Anexo Técnico código : 95.0.2.  Evaluación de baja visión: 
El INCI y el Ministerio de Salud y Protección Social, realizarán la gestión para incluir en la próxima revisión de la Resolución 5521 de 2013 los productos de apoyo para las personas con baja visión. De la misma manera se hará la gestión para soportar la necesidad de incluir las sillas de ruedas como productos de apoyo incluidos en el POS;  
Artesanías de Colombia, cuenta con avances a nivel nacional tendientes a garantizar la accesibilidad a las personas con discapacidad; Enviarán los actos administrativos donde se visualizan estos procesos de inclusión. </t>
  </si>
  <si>
    <t>Numerales 2 y  3</t>
  </si>
  <si>
    <t>Estándares de Calidad y sistemas de monitoreo y seguimiento, control, vigilancia y sanción</t>
  </si>
  <si>
    <t xml:space="preserve">La Superintendencia Nacional de Salud, informa que no tiene la competencia para reglamentar y emitir leyes.  No obstante,  ha realizado a través de la Delegada Institucional un seguimiento a la calidad en la prestación de servicios tanto a nivel de EPS como IPS, mediante indicadores que evalúan la oportunidad en la asignación de citas, entrega de medicamentos, tutelas interpuestas para exigir servicios, mortalidad evitable en menores de 5 años y gestantes.  Estos indicadores se aplican a la población general, considerando así la discapacidad como una condición humana que puede tener origen en diversas causas.  Están trabajando conjuntamente con el Ministerio de Salud y Protección Social en indicadores que permitan hacer seguimiento a la  implementación de ajustes razonables para facilitar el acceso a los servicios de salud.   Socialización de la  Resolución 2003 de 2014, en implementación y por la cual se definen los procedimientos y condiciones de inscripción de los prestadores de servicios de salud y habilitación de servicios de salud. 
Socialización de la  Resolución 2003 de 2014, en implementación y por la cual se definen los procedimientos y condiciones de inscripción de los prestadores de servicios de salud y habilitación de servicios de salud. (Articulo 14 Resolución 2003 de 2014 Verificacion de visitas y Formulación del PAMEC) (articulo 18 de Resolución 2003 de 2014
Plan Nacional de Mejoramiento de la Calidad pretende que la calidad de la atención se entendida como la forma de asegurar dinamicas permanentes de ajuste, mejora e innovación en todo el Sistema de Salud y protección social. 
</t>
  </si>
  <si>
    <t>Numeral 4 y 5</t>
  </si>
  <si>
    <t>Coordinación intersectorial para la rehabilitación integral.
Servicios de asistencia domiciliaria, residencial y otros apoyos en comunidad</t>
  </si>
  <si>
    <t xml:space="preserve">Lineamientos Nacionales de Rehabilitación Basada en Comunidad –RBC y su implementación en las entidades territoriales. 
La  implementación de la Estrategia se fortalece a traves de la Resolución 518 de 2015 que  establece disposiciones para la gestión de la Salud Pública y directrices para la ejecución, seguimiento y evaluación del Plan de Intervenciones Colectivos -PIC. En el anexo técnico establece contenidos que permiten la implementación de la Estrategia de Rehabilitación Basada en la Comunidad -RBC.     
Estructura Lineamientos Nacionales de Rehabilitación  Funcional con enfoque biopsicosocial y ruta crítica definidos
En el Régimen especial de Mindefensa  se diseñaron las guías del Modelo de Rehabilitación Integral Inclusiva -MRII.  Este modelo  tiene    como  objetivo principal el implementar un sistema de rehabilitación integral y  sostenible  para los  miembros de la  fuerza pública con discapacidad que proporcione
a. Programa de Habilidades Sociales y Comunicativas
b. Programa Vida Activa, Productiva y Entorno
c. Programa de Actividad Física, y un grupo transversal a los programas denominado  Gestión de Redes y Factores de Contexto.   
El Grupo misional, proyectó un Módulo Educativo de Gestión en Riesgo en Salud y Discapacidad (con la colaboración de la Universidad del Rosario) en el año 2015 y realizó un pilotaje  con 40 alumnos de la Escuela de Soldados Profesionales (ESPRO). 
8.El Grupo misional, proyectó un Módulo Educativo de Gestión en Riesgo en Salud y Discapacidad (con la colaboración de la Universidad del Rosario) en el año 2015 y realizó un pilotaje  con 40 alumnos de la Escuela de Soldados Profesionales (ESPRO). 
• Se realizó prueba piloto del programa Habilidades Sociales y Comunicativas con 25 soldados del Batallón de Sanidad.
• Con el programa Actividad Física, se desarrolló prueba piloto con 130 integrantes de la Liga de Deportistas Discapacitados  de las Fuerzas Armadas.
• En apoyo con el SENA, se realizó una caracterización y perfilamiento ocupacional con 29 miembros de la Armada Nacional y 45 del Ejército Nacional.
• En coordinación con el Ministerio de Educación Nacional, se llevó a cabo un curso de inglés con 32 miembros del Batallón de Sanidad.
Para un total de 269 usuarios atendidos en 2015.
9.PERÍODO 2016
Caracterización de la población con discapacidad  (200 usuarios)Perfilamiento de la población y curso de emprendimiento (17) 
Programa Colombia Bilingüe (122)
Para un total de 339 usuarios atendidos en 2016.
 </t>
  </si>
  <si>
    <t xml:space="preserve">Resolución 2003 de 2014, contempla también los estándares de habilitación para la prestación de servicios que incluye la atención domiciliaria y extramural, entre otras, En  el Plan de beneficios  de Salud  cubiertos con la UPC(Resolución 6408 de 2016) se contempla el acceso especializado a servicios de salud: Artículo 12;  La atención domiciliaria se encuentra reglamentada en los siguientes artículos: articulo 8 numeral 6 y articulo 26 y parágrafo correspondiente;   Artículo 68: Atención paliativa.(Pacientes con enferm crónica, degenerativa y términal.) Articulo 82 Atención para la recuperación en salud : aborda los procesos y tecnologías necesarias para el Diagnóstico, tratamiento, rehabilitacion y paliacion que se presente en la modalidad ambulatoria, hospitalaria, domiciliaria. Plantea la consulta con pediatra y médico familiar  sin que medie autorizacion del médico general); En el Anexo técnico se contempla en el  Codigo 89.0.1. ENTREVISTA, CONSULTA Y EVALUACIÓN (VISITA) DOMICILIARIA O AL SITIO DE TRABAJO                                                                                                                         
Resolución 1416 de 20 de abril de 2016, Por la cual se adiciona el Manual de Inscripción de Prestadores y Habilitación de Servicios de Salud adoptado por la Resolución 2003 de 2014.
La Resolución 1441 de 2016, establece los estándares, criterios y procedimientos para la habilitación de las Redes Integrales de Prestadores de Servicios de Salud)                                                                  
En Régimen de Excepción MinDefensa está estructurando la prestación de los servicios homologando los desarrollos reglamentarios y normativos del SGSSS, para tal efecto ha proyectado los siguientes actos administrativos del sector defensa que han quedado en firme se relacionan con la implementación de la Ley 1618 de 2013 y la Ley 1471 de 2011: 
- Política de Discapacidad para el sector Seguridad y Defensa. 
- Resolución N° 4584 - 2014 del Ministerio de Defensa Nacional Por la cual se adopta la Política de Discapacidad del Sector Seguridad y Defensa y se dictan otras disposiciones. 
- Circular N°324 de 2014 del Ministerio de Defensa Nacional Por la cual se emiten lineamientos para la Promoción de la inscripción al Registro para la Localización y Caracterización de las Personas con Discapacidad RLCPD de la Fuerza Pública, en las Unidades Generadoras de Datos UGD habilitadas por el Ministerio de Salud y de Protección Social. 
- Directiva Transitoria N°. DIR2014-27 Por la cual se emiten Lineamientos generales sobre la Política de Discapacidad del Sector Seguridad y Defensa.
- Decretos 1381 y 1382 del 22 de junio de 2015: Mediante estos decretos se crea la Dirección del Centro de Rehabilitación Inclusiva - DICRI: y la  estructura administrativa y de planta de personal, se crea como una dependencia del Viceministerio de Defensa  para el GSED y Bienestar, encargada del gerenciamiento del Centro de rehabilitación Integral,  del desarrollo y articulación del Sistema de Gestión del Riesgo y Rehabilitación Integral, así como también la ejecución del  Modelo de Rehabilitación integral para la Fuerza Pública.
SISTEMA DE SALUD MILITAR Y DE POLICIA NACIONAL 
1. ACUERDO 059 DE 2015 " Por  medio del cual se establece la poilitica para la atencion en salud de las Personas con discapacidad afiliados y sus beneficiarios al Sistema de Salud de las Fuerzas Militares y de la Policia Nacional (SSMP) 
2. ACUERDO 062 DE 2015 "Por el cual se definen las Politicas Generales y se señalan los lineamientos patra la Promoción de la Salud, Prevención de la Enfermedad, Vigilancia en Salud Pública y asesoria a las acciones de Salud Ambiental en el SSMP
3.Protocolo administrativo para la presecripción, seguimiento y control de los productos de apoyo en salud  para el SSFM 
4.Directiva Permanente No. 406867 / MDN- CGFM-DGSM-SS-GGESA-86.13 de fecha 1-FEB/2016: Lineamientos técnicos para la operativización del Acuerdo 059 de 2015  “Política de atención en salud para las Personas con Discapacidad afiliados y beneficiarios al Subsistema de Salud de las Fuerzas Militares
5. INSTRUCTIVO 056 DE 2010 de Sanidad Policia Nacional  "Por médio del cual se dan las instrucciones para la formulación, suministro y control de insumos y productos de apoyo para los usuarios en situación de discapacidad del Subsistema de Salud de la Policia Nacional"
</t>
  </si>
  <si>
    <t>Servicios nacionales y locales de atención e información al usuario</t>
  </si>
  <si>
    <t xml:space="preserve">El Ministerio de Salud y Promoción Social:  
1. Esta formulando el Protocolo de atención al ciudadano con el fin de ser adoptado por todas las entidades del Sector.  Este documneto cuenta con un capitulo sobre el enfoque de derechos y enfoque diferencial orientado a poblaciones de alta vulnerabilidad. 
2. Se esta elaborando la Guía del Usuario - Paso a paso  sobre el acceso a los servicios de Salud. </t>
  </si>
  <si>
    <t xml:space="preserve">MINSALUD: 1.Se cuenta con un direccionamiento desde el  Decreto 1011 de 2006, por el cual se establece el Sistema Obligatorio de Garantía de Calidad de la Atención de Salud del Sistema General de Seguridad Social en Salud,  se brindan  lineamientos claros sobre la atención al usuario desde cada una de las Entidades Promotoras de Salud y las Instituciones Prestadoras de Salud.
2. Inclusión de  la Norma Técnica Colombiana 6047 que determina los requisitos para garantizar la accesibilidad al medio físico en los espacios de Servicio al Ciudadano en la administración pública; en el artículo 14 del Decreto 103 de 2015 pr el cual se reglamenta la Ley 1712 de 2014  por medio de la cual se crea la Ley de Transparencia y del Derecho de acceso a la información pública nacional y se dictan otras disposiciones.     </t>
  </si>
  <si>
    <t>Entidades públicas y privadas prestadoras de servicios de salud, oferten detección y atención integral temprana de la discapacidad.</t>
  </si>
  <si>
    <t xml:space="preserve">• Circular 010 de marzo 30 de 2015 con el fin de garantizar la atención integral de las personas con discapacidad 
</t>
  </si>
  <si>
    <t xml:space="preserve">Numeral 8 </t>
  </si>
  <si>
    <t>Regulación de la dotación, fabricación, mantenimiento o distribución de prótesis y otras ayudas técnicas</t>
  </si>
  <si>
    <t xml:space="preserve">MINSALUD:1.Resolución 2968 del 12 de agosto de 2015 : “Por la cual se establecen los requisitos sanitarios que deben cumplir los establecimientos que elaboran y adaptan dispositivos médicos sobre medida de tecnología ortopédica externa ubicados en el territorio nacional”, como aporte para la población con discapacidad funcional, en su derecho al acceso a Dispositivos Médicos Sobre Medida seguros y de calidad.
 En Revisión Jurídica:
• Proyecto de Resolución por la cual se modifica el Anexo No. 2 de la Resolución 4396 de 2008 y se dictan otras disposiciones, que pretende incluir sobre medida las gafas de lectura y otros dispositivos que utiliza la población.
En el mismo sentido se está adelantando el diseño de las siguientes normas:
• Establecimiento de los procedimientos de inscripción y obtención del Certificado de Buenas Prácticas de Manufactura para la fabricación y/o ensamble de dispositivos médicos sobre medida de ayuda auditiva.Se encuentra en proceso participativo de socialización y concertación de la Norma con los fabricantes.
•  Establecimiento de los procedimientos de inscripción y obtención del Certificado de Buenas Prácticas de Manufactura para la fabricación de dispositivos médicos sobre medida  Bucales.
 </t>
  </si>
  <si>
    <t>Numeral 9</t>
  </si>
  <si>
    <t>Exoneración cuotas moderadoras o copagos para los servicios de rehabilitación</t>
  </si>
  <si>
    <t>Investigación y atención terapéutica integrando ayudas técnicas para discapacidad múltiple.</t>
  </si>
  <si>
    <t xml:space="preserve">MINSALUD: 1.Trabajo permanente  a través de un convenio de asociación  con el  Instituto de Evaluación Tecnológica en Salud - IETS para investigación, revisión y  desarrollo de las diferentes Guías de Práctica Clínica. 2. Observatorio de Discapacidad de Colombia como un instrumento técnico para la formulación, desarrollo y evaluación de acciones de inclusión social para la población con discapacidad en el marco del  Sistema Nacional de la Discapacidad, cuenta con un sitio web al que se puede acceder a través del siguiente enlace: http://ondiscapacidad.minsalud.gov.co/Paginas/Home.aspx)
</t>
  </si>
  <si>
    <t>ARTICULO 10. Derecho a la Salud</t>
  </si>
  <si>
    <t xml:space="preserve">Numeral 1. Literales a, b y c.
</t>
  </si>
  <si>
    <t>Servicios de habilitación y rehabilitación, ayudas técnicas y atención en salud en POS, PDSP; PIC, Planes Territoriales en Salud.
Promoción de los derechos de PcD en programas de salud pública.
Programas SSR accesibles a PcD</t>
  </si>
  <si>
    <t>MINSALUD:1.Ley Estatutaria de Salud No. 1751 de 2015 “Por medio del cual se regula el derecho fundamental a la salud y se dictan otras disposiciones”, en el artículo 11 establece como sujetos de especial protección a la población con discapacidad.  
2.El Plan Decenal de Salud Pública 2012 - 2021 : Responde a los literales a, b, c, d, f, g, h.
3.Resolución 1841 de 2013 del MINSALUD que adopta, asigna responsabilidades, implementa y monitorea el Plan Decenal de Salud Pública2012-2021. 
4.Resolución  518 de 2015. Disposiciones  con relación a la gestión  de la Salud Pública  y se establecen directrices para la ejecución, seguimiento y evaluación del Plan de Salud Pública de Intervenciones Colectivas – PIC.   
5.Documento de Politica de Atención Integral de Salud - PAIS . Enero de 2016 ; 
6.Resolución 429 de febrero de 2016 por la cual se adopta Politica de Atención Integral de Salud - PAIS   
7.Modelo de Atención Integral en Salud - MIAS,  que operacionaliza la Politica de Atención Integral de Salud - PAIS el cual  tiene como propósito la integralidad en el cuidado de la salud y el bienestar de la población y los territorios en que se desarrolla.
8-Circular 015 de 8 de marzo de 2016 da lineamientos para Gobernadores y Alcaldes con el fin de incorporar la   Politica de Atención Integral de Salud - PAIS    
9-Resolucion 1441 de 21 de abril de 2016 Por la cual se establecen los estándares, criterios y procedimientos para la habilitación de las Redes Integrales de Prestadores de Servicios de Salud -RIAS .                                     
10.Resolucion 4678 de 11 noviembre de 2015  por la cual se adopta la Clasificación Unica de Procedimientos en Salud- CUPS.                                                                            
 11 Resolución 6408 de 2016, por la cual se modifica el Plan de Beneficios en Salud con cargo a la Unidad de Pago por Capitación-UPC del Sistema General de Seguridad Social en Salud —SGSSS". 
12. Resolucion 3202 de 2016 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Mecanismos de autorizacion de tecnologías en salud NO POS  
13.Resolucion 1328 de 15 de abril de 2016, Por la cual se establece el procedimiento de acceso, reporte de prescripción, garantía del suministro, verificación, control, pago y análisis de la información de servicios y tecnologías en salud no cubiertas por el Plan de Beneficios en Salud  con  cargo a la UPC. Esta Resolución es modificada y derogada parcialmente por las Resoluciones:   Resoluciones 2158 del 28 de mayo de 2016 (Por la cual se modifica la Resolución 1328 de 2016 en relación con su transitoriedad, en su vigencia y derogatoria); Resolución 3951 de agosto de 2016 que deroga la 1328 de 2016: Entró en vigencia a partir de su publicación; pero sus disposiciones serán exigibles desde el primero (1) de diciembre de 2016, fecha a partir de la cual quedará derogada la Resolución No. 5395 de 2013, salvo lo previsto en el título II que se mantiene vigente para el procedimiento de cobro y pago de servicios y tecnologías sin cobertura en el Plan de Beneficios en Salud con cargo a la UPC suministradas a los afiliados del régimen subsidiado. Que en consecuencia, la Resolución No. 3435 de 2016 "Por la cual se modifican los artículos 16, 26, 34 y 38 de Resolución 5395 de 2013", regirá hasta el 30 de noviembre de 2016. ;  Resoluciones 5884 de  30 de nov de 2016 (modifican los artículos 38, 93 y 94 de la Resolución 3951 de 2016 ) .   Resolución 330 de febrero 14 de 2016 por la cual  se adopta el procedimiento técnico - científico y participativo para la determinación de los servicios y tecnologías que no podrán ser financiados con recursos públicos asignados a la salud.                       
14.Circular 010 de marzo de  2015  dirigida  a Entidades Promotoras de Salud – EPS, Prestadores de Servicios de Salud y afiliados del Sistema General de Seguridad en Salud, con el fin de garantizar el acceso,  la calidad y prestación oportuna de todos los servicios de salud necesarios para la habilitación y rehabilitación integral en salud de las personas con discapacidad, estableciendo acciones de promoción de los derechos de esta población.
Sobre Aseguramiento
15.Resolución 2635 de 2014: Por la cual se definen las condiciones para la movilidad entre régimenes.                                                                                                                                                                                  16.Resolución  0122 de 2015  por la cual se modifica la Resolución 2635 de 2014 en sus artículo 4  y el artículo 9.                                                                                                                                                              
17.Decreto 1683 de 2013, por el cual se reglamenta el Art. 22 de la Ley 1438 de 2011sobre Portabilidad Nacional en el Sistema General de Seguridad Social en Salud.  
18.Se cuenta con:    La Estrategia  para  afiliación prioritaria y sistemática de personas del Programa mas Familias en Acción.   y  La estrategia para afiliación prioritaria y sistemática de personas en condicion de víctimas.
19.Decreto 2353 de 2015, por el cual se unifican y actualizan las reglas de afiliación al Sistema General de Seguridad Social en Salud, se crea el Sistema de Afiliación Transaccional y se definen los instrumentos para garantizar la continuidad en la afiliación y el goce efectivo del derecho a la salud  
SUBSISTEMA DE SALUD MILITAR Y DE POLICIA NACIONAL SSMP
1. ACUERDO 059 DE de 2015 " Por  medio del cual se establece la poilitica para la atencion en salud de lasPersonas con discapacidad afiliados y sus beneficiarios al Sistema de Salud de las Fuerzas Militares y de la Policia Nacional (SSMP) 2. ACUERDO 062 DE 2015 "Por el cual se definen las Politicas Generales y se señalan los lineamientos patra la Promoción de la Salud, Prevención de la Enfermedad, Vigilancia en Salud Pública y asesoria a las acciones de Salud Ambiental en el SSMP
3. Protocolo administrativo para la presecripción, seguimiento y control de los productos de apoyo en salud  para el SSFM 
4.Directiva Permanente No. 406867 / MDN- CGFM-DGSM-SS-GGESA-86.13 de fecha 1-FEB/2016- ASUNTO: Lineamientos técnicos para la operativización del Acuerdo 059 de 2015  “Política de atención en salud para las Personas con Discapacidad afiliados y beneficiarios al Subsistema de Salud de las Fuerzas Militares
5.INSTRUCTIVO 056 DE 2010 de Sanidad Policia Nacional  "Por médio del cual se dan las instrucciones para la formulacion, suministro y control de insumos y productos de apoyo para los usuarios en situación de discapacidad del Subsistema de Salud de la Policia Nacional".</t>
  </si>
  <si>
    <t xml:space="preserve">Numeral 1. Literal d.
</t>
  </si>
  <si>
    <t>Promoción y prevención en Salud mental y atención psicosocial</t>
  </si>
  <si>
    <t xml:space="preserve">MINSALUD: En construcción de  Modelo Operativo Ruta Integral de Atención para problemas y trastornos mentales en el prestador primario - Documento Guía.
Ruta Integral de atención: Problemas y Trastornos Mentales
</t>
  </si>
  <si>
    <t>MINSALUD: 
1.Proceso reglamentario de la  Ley 1616 de 2013 "Ley de Salud Mental"  
2.Resolución 1841 de 2013 del MINSALUD que adopta, asigna responsabilidades, implementa y monitorea el Plan Decenal de Salud Pública2012-2021.
3. Resolución  518 de 2015. Disposiciones  con relación a la gestión  de la Salud Pública  y se establecen directrices para la ejecución, seguimiento y evaluación del Plan de Salud Pública de Intervenciones Colectivas – PIC.</t>
  </si>
  <si>
    <t>Numeral 1 Literal e</t>
  </si>
  <si>
    <t>Promoción RLCPD</t>
  </si>
  <si>
    <t>MINSALUD: 1.Generación de Alianzas estratégicas con:  Fuerzas Militares, ICBF, INCI, INSOR, Mesa Nacional de TEA, DPS -MEN y ANSPE, para masificación de coberturas del RLCPD. 2. Observatorio de Discapacidad de Colombia como un instrumento técnico para la formulación, desarrollo y evaluación de acciones de inclusión social para la población con discapacidad en el marco del  Sistema Nacional de la Discapacidad.  ICBF: 1.Mediante Resolución No.1516 de febrero 23 de 2016, se aprueba el "Lineamiento técnico para la atención de niños, niñas, adolescentes y mayores de 18 años con derechos inobservados, amenazados o vulnerados, con discapacidad", el cual en su página 42 promueve el registro de los beneficiarios de las modalidades de atención de población con discapacidad en el RLCPD.
ICBF:Socialización de lineamiento técnico en las 33 Regionales de ICBF, reiterandose  la importancia de  promover el registro del de los niños, niñas y adolescentes en Proceso Administrativo de Restablecimiento de Derechos en el  del RLCPD.</t>
  </si>
  <si>
    <t>Numeral 1 Literal f</t>
  </si>
  <si>
    <t>Sistema de Prevención y Atención de Desastres y Ayuda Humanitaria con lineamientos para atención de PCD</t>
  </si>
  <si>
    <t xml:space="preserve">1.  Se trabaja con la Unidad para la Prevención y Atención de Riesgos en la incorporación del enfoque diferencial en discapacidad en los lineamientos nacionales para la Gestión del Riesgo. 
2. Acciones de gestión en Salud Pública: Acciones relacionadas con agua para el consumo humano. Las Direcciones Territoriales de Salud en coordinación con los Consejos Municipales y Distritales de Gestión del Riesgo de Desastres  deben Procurar que los lugares de suministro de agua estén situados en zonas accesibles a la población afectada, dando prioridad a mujeres embarazadas, ancianos, personas con discapacidad física y/o generar estrategias de apoyo a estas poblaciones en razón a su vulnerabilidad
3. Gestión de entornos saludables: Los Consejos Municipales y Distritales de Gestión del Riesgo de Desastres en coordinación con las Direcciones Territoriales de Salud y demás actores del Sistema Nacional de Gestión del Riesgo de Desastres (SNGRD) deben garantizar que en los alojamientos temporales se disponga de condiciones de accesibilidad que faciliten el libre tránsito de las personas con discapacidad, movilidad reducida, personas mayores, entre otros. Así mismo, identificar e informar a la comunidad sobre rutas y zonas seguras en caso de una  evacuación de emergencia. 
4.  Acciones en Salud Sexual y Reproductiva: El responsable de la coordinación de las acciones en salud en los alojamientos temporales debe identificar factores de riesgo que permitan evidenciar posibles situaciones de abuso y violencia sexual, maltrato y/o abandono, especialmente en niños y niñas, mujeres, personas con discapacidad y personas adultas mayores. 
5. Sobre la Comunicación de Riesgo. Las Direcciones Territoriales de Salud deben definir un mecanismo que permita centralizar y difundir la información,  evitando la distorsión y la generación de alarmas innecesarias. En lo posible los contenidos se deben enfocar de la siguiente manera: Se deben elaborar mensajes diferenciados, de acuerdo con las necesidades del público al que se quiere llegar, niños, jóvenes, adultos, personas mayores, personas con discapacidad, personas pertenecientes a diferentes grupos étnicos, entre otros, dado que esto hace que el mensaje sea más efectivo entre quienes lo reciben.
</t>
  </si>
  <si>
    <t xml:space="preserve">MINSALUD:
1. Resolución 1841 de 2013 que  adopta el Plan Decenal de Salud Pública 2012 – 2021. 
3. Circular No. 040 de 2015, que brinda Lineamientos en salud para la gestión de alojamientos temporales: Sobre la gestión intersectorial e intrasectorial en los alojamientos temporales, especialmente en el punto 1.7 se establece: 
1.7  “Las Direcciones Territoriales de Salud en coordinación con los Consejos Municipales, Distritales y Departamentales de Gestión del Riesgo de Desastres y demás actores del Sistema Nacional de Gestión del Riesgo de Desastres (SNGRD) deben Identificar las personas que enfrentan necesidades especiales de atención por causas físicas o mentales, de conformidad con el enfoque diferencial,  teniendo en cuenta las características particulares de las poblaciones de mayor vulnerabilidad por su situación socioeconómica,  género, identidad sexual, pertenencia étnica, curso de vida, situación de discapacidad (física, mental, visual, auditiva, cognitiva y múltiple), situación de salud, condición de víctima del conflicto armado, entre otras. En cualquier caso, se respetará la cultura, costumbres y cosmovisión de la población alojada”. 
</t>
  </si>
  <si>
    <t xml:space="preserve">Numeral 1 Literales g y h 
</t>
  </si>
  <si>
    <t xml:space="preserve">Prevención de la discapacidad congénita en PDSP
Capítulo sobre discapacidad en Planes territoriales de salud pública </t>
  </si>
  <si>
    <t xml:space="preserve">Resolución 1841 de 2013 que  adopta el Plan Nacional de Salud Pública 2012 – 2021
Artículo 5 del Decreto 3046 de 2013. Aumento de Cobertura de los Programas de Atención Primaria en Salud en las Entidades Territoriales a través de las Cajas de Compensación Familiar, garantizando la cobertura a toda la población en situación de pobreza y vulnerabilidad.  </t>
  </si>
  <si>
    <t>EPS garantizarán: Accesibilidad, capacitación a sus profesionales, prestación de servicios cerca al lugar de residencia de PcD, atención domiciliaria, exámenes médicos a madres gestantes en alto riesgo.</t>
  </si>
  <si>
    <t xml:space="preserve">MINSALUD: 
1. Durante los años 2011, 2012, 2013 se han generado procesos de formación virtual y presencial a Profesionales del sector salud responsables de procesos de rehabilitación, para la adopción del enfoque biopsicosocial y de derechos y la integralidad de la rehabilitación con énfasis en trabajo en equipo y Actividades de la Vida Diaria - AVD. 
2. Durante el año 2014 se estructuró la propuesta de contenidos para incidir en la formación de profesionales de rehabilitación en pregrado.
</t>
  </si>
  <si>
    <t xml:space="preserve">MINSALUD: 
1. Se cuenta con un direccionamiento desde el  Decreto 1011 de 2006, por el cual se establece el Sistema Obligatorio de Garantía de Calidad de la Atención de Salud del Sistema General de Seguridad Social en Salud, en el cual se dan lineamientos claros sobre un proceso de formación permanente y continuo desde cada una de las Entidades Promotoras de Salud y las Instituciones Prestadoras de Salud. 
2. Sobre la garantía del cuidador de la persona con discapacidad,  en Noviembre  de 2016 se emitieron las Resoluciones 5928 de 2016, por la cual  se establecen los requisitos para el reconocimiento y pago del servicio del cuidador ordenado por fallo de tutela a las entidades recobrantes como un servicio excepcional financiado con cargo a los recursos del Sistema General de Seguridad Social en Salud y la Resolución 5929 de nov de 2016, por la cual se modifica la Resolución 4244 de 2015, modificada por la Resolución 5569 de 2015 y se establecen los requisitos esenciales para la presentación de recobros por concepto de servicios de cuidador, prestados en cumplimiento de fallos de tutela que ordenan atención integral. 
</t>
  </si>
  <si>
    <t>Indicadores PAMEC con variable discapacidad</t>
  </si>
  <si>
    <t>Ministerio de Salud y Protección Social
SuperSalud</t>
  </si>
  <si>
    <t xml:space="preserve">SuperSalud: 1. A través de la Delegada Institucional realiza  seguimiento a la calidad en la prestación de servicios tanto a nivel de EPS como IPS, mediante indicadores que evalúan la oportunidad en la asignación de citas, entrega de medicamentos, tutelas interpuestas para exigir servicios, mortalidad evitable en menores de 5 años y gestantes.  Estos indicadores se aplican a toda la comunidad en general, y consideran  la discapacidad como una condición humana que puede tener origen en diversas causas.  Trabajan conjuntamente con el MINSALUD en indicadores que permitan hacer seguimiento a la  implementación de ajustes razonables para facilitar el acceso a los servicios de salud.  
2.La Superintendencia Delegada para la Atención en Salud expidió una serie de requerimientos a las Secretarías Departamentales de Salud sobre la prestación de servicios relacionados con las Terapias ABA,  con el fin de evaluar calidad, requisitos de habilitación de los prestadores. De igual manera requirieron a EPS e IPS la información referente a la prestación de los servicios en el marco de las Terapias ABA.
3.Inclusión del componente de discapacidad en el Plan de Gestión Anual de Auditorías de la Superintendencia Delegada para la Supervisión Institucional del 2014. Fueron asignados recursos presupuestales para su ejecución  en el marco del proyecto de “Control y evaluación del Sistema Obligatorio de Garantía de Calidad en el Sistema General de Seguridad Social en Salud a Nivel Nacional (código 011000020000) ,  dentro de las cual se encuentra la actividad:  “Realizar e implementar el proceso de auditoría a Instituciones Prestadoras de Servicios de Salud que brindan atención en salud a los afiliados al Sistema General de Riesgos Laborales, enfocadas en los prestadores  de Servicios de Salud Ocupacional y/o Población con Discapacidad”  4. En proceso de formulación de una circular para dar instrucciones sobre la prestación  de servicios de salud con el fin de  sintetizar las obligaciones de los actores del SGSSS con la población con discapacidad y  efectuar el proceso de inspección, vigilancia y control. Temas a tratar:    A) Tratamiento integral en salud. B) Tratamiento integral en salud mental .C)  Habilitación y rehabilitación integral D) Accesibilidad a todos los servicios y remoción de barreras, E) Ajustes razonables F) Capacitación G) Derecho a la salud de los niños y niñas con discapacidad H) Derechos sexuales y reproductivos I) Esterilización o anticoncepción quirúrgica.       
Plan Nacional de Mejoramiento de la Calidad pretende que la calidad de la atención se entendida como la forma de asegurar dinamicas permanentes de ajuste, mejora e innovación en todo el Sistema de Salud y protección social.  </t>
  </si>
  <si>
    <t>MINSALUD
Resolucion 256 de febrero de 2016: Por la cual se dictan disposiciones en relación con el Sistema de Información para la calidad y se establecen los indicadores para el monitoreo de la calidad en salud. Cuenta con tres anexos técnicos: 
Anexo 1:  Presenta los indicadores para el monitoreo de la calidad que aplicarán a las EAPB, a las Entidades Departamentales, Distritales y Municipales de Salud, al Instituto  Nacional de Salud, Organismo técnico de Administración de la Cuenta de Alto Costo, A las Instituciones Prestadoras de Servicios de Salud y a los Servicios de Transporte Especial de Pacientes. 
Anexo 2: Reporte de información para el monitoreo de la calidad en salud (prestadores de servicios de salud)
Anexo 3:  Reporte de información para el monitoreo de la calidad en salud (EAPB)
SUPERSALUD
Circular 012 de 2016 Superintendencia Nacional de Salud: Deroga la Circular Unica y establece nuevos parámetros frente a la Inspección Vigilancia y Control del PAMEC a los diferentes actores del SGSSS. 
Se está proyectado la circular dirigida a los vigilados sobre atencion en salud para poblacion con discapacidad, está pendiente su aprobación y  publicación</t>
  </si>
  <si>
    <t xml:space="preserve">ARTICULO 11. Derecho a la Educación </t>
  </si>
  <si>
    <t>Numeral 1, literal a</t>
  </si>
  <si>
    <t>Cultura de respeto a la diversidad desde la perspectiva de NNA con NEE</t>
  </si>
  <si>
    <t xml:space="preserve">Ministerio de Educación Nacional </t>
  </si>
  <si>
    <t>Se han desarrollado las siguientes estrategias:
1.Acompañamiento a secretarías de educación para la apropiación e implementación de la política de atención educativa a personas con discapacidad.
2.Fortalecimiento del Edusitio de atención educativa para la población con discapacidad en el Portal Colombia Aprende,  http://aprende.colombiaaprende.edu.co/ambientesinclusivos.
3.Publicación de documentos, en medio físico y electrónico, estos últimos disponibles en la página Web: Guías Didácticas para el desarrollo de la estrategia Rehabilitación Basada en Comunidad (2014); Orientaciones para la formación de familias de estudiantes con discapacidad intelectual/cognitiva (2015); Lectura fácil Convención Internacional sobre los derechos de personas con discapacidad (2015); Lectura fácil del Auto 173 de 2014 de la Corte Constitucional de Colombia (2015); Orientaciones técnicas, administrativas y pedagógicas para la atención educativa a estudiantes con discapacidad (2016).</t>
  </si>
  <si>
    <t>Numeral 1, literal c</t>
  </si>
  <si>
    <t>Definición concepto acceso y permanencia educativa para Población con Discapacidad</t>
  </si>
  <si>
    <t>MEN: Nuevo proyecto de decreto que  plantea en su estructura  una ruta que incluye el acceso desde primera infancia hasta la educación superior, así como las condiciones para la permanencia, la evaluación de los aprendizajes y la promoción de grados y niveles, en el marco de la educación de calidad para todos y todas.</t>
  </si>
  <si>
    <t>Numeral 1, literal d</t>
  </si>
  <si>
    <t>Asignación de recursos para atención educativa de PcD</t>
  </si>
  <si>
    <t>MEN: Ya está reglamentado en normas que retomó el decreto único del sector educativo, No. 1075 de 2015. Sin embargo, el proyecto de decreto propone un tránsito a mediano plazo hacia otra manera de financiar los servicios de apoyo pedagógico, idea que actualmente está en revisión por parte de la Oficina de Planeación.</t>
  </si>
  <si>
    <t>Numeral 1, literal e</t>
  </si>
  <si>
    <t>Programas de educación temprana en el marco de la CIPI</t>
  </si>
  <si>
    <t>MEN:1. Existe una ruta de acceso para la atención a la población con discapacidad desde la educación inicial para la primera infancia hasta la educación media concertada con Minsalud, ANSPE y Más familias en acción. Se encuentra en divulgación  la ruta de atención intersectorial y mediante Convenio se desarrolla en la actualidad un pilotaje de su desarrollo o implementación  en 10 ETC.</t>
  </si>
  <si>
    <t>MEN: En el precitado proyecto decreto se propone una ruta de atención, que contempla el trabajo intersectorial.</t>
  </si>
  <si>
    <t>Numeral 1, literal f</t>
  </si>
  <si>
    <t>Diseñar un programa intersectorial de desarrollo y asistencia para las Familias de Niños,Niñas y Adolescentes con Discapacidad. (plazo 2 años)</t>
  </si>
  <si>
    <t xml:space="preserve">MEN:Este programa, en particular lo referido a al desarrollo de las familias, se aborda desde la gestión de la comunidad en los establecimientos educativos. 
El ICBF, especificamente la Dirección de Familias y Comunidades y la Dirección de Niñez y Adolescencia, ha participado en jornadas convocadas por el MEN en la perspectiva de recibir orientación e insumos para diseñar el programa intersectorial referido y en ellas se han hecho presentaciones de las modalidades (UNAFA) y estrategias eseciales (Acompañame a Soñar  y mi cuerpo Cuidar y Capacidades diferentes Derechos Iguales) que se han desarrollado para la atención de las familias de niños, nias y adolescentes con discapacidad,  se han hecho observaciones y propuestas que redundan en el cumplimiento del objetivo planteado; la úlitma en que participó fue en septiembre de 2016.  </t>
  </si>
  <si>
    <t xml:space="preserve">MEN:En el marco de la Ley 1620 de 2013, ley de convivencia escolar, y de la Ley 1404 de 2010 por la cual se crea el programa de escuelas de familias,  el Ministerio articula los ajustes a los manuales de convivencia de cada uno de los establecimientos educativos y de los programas de formación de familias, con apuestas para el respeto de la diversidad y en particular del derecho de los niños, niñas y jóvenes a tener una educación inclusiva y a no ser discriminados.
Este programa, en particular lo referido al desarrollo de las familias, se aborda desde la gestión de la comunidad en los establecimientos educativos. </t>
  </si>
  <si>
    <t>Numeral 1, Literales g y h</t>
  </si>
  <si>
    <t>Acompañar a las ET y hacer seguimiento para implementación estrategias acceso y permanencia educativa</t>
  </si>
  <si>
    <t>MEN:Una de las funciones del MEN,a través de sus áreas y programas, es brindar Asistencia Técnica a las ET con el propósito de que se apropien e implementen las políticas vigentes en cada materia, incluida la atención a las personas con discapacidad.
En 2016 se brindó asistencia técnica a 24 ETC en educación con el propósito de que se apropien e implementen las políticas vigentes en la atención del sector a las personas con discapacidad.</t>
  </si>
  <si>
    <t>El nuevo proyecto de decreto plantea en su estructura  una ruta que incluye el acceso desde primera infancia hasta la educación superior, así como las condiciones para la permanencia, la evaluación de los aprendizajes y la promoción de grados y niveles, en el marco de la educación de calidad para todos y todas.</t>
  </si>
  <si>
    <t>Numeral 1, literal i</t>
  </si>
  <si>
    <t>Exámenes, pruebas, servicios accesibles a PcD</t>
  </si>
  <si>
    <t>MEN:1. Evaluación interna que se hace en cada colegio y la externa que realiza el ICFES principalmente. Sobre la primera, se promueve lo establecido en la Sección 3 del Decreto 1075 de 2015, donde se señala que cada EE define su sistema institucional de evaluación, estableciendo los criterios de evaluación y promoción de sus estudiantes, atendiendo a sus particularidades. El mismo Decreto, en su capítulo 5, Servicios educativos especiales, refuerza la idea de adaptar la evaluación de los aprendizajes de los estudiantes con discapacidad cognitiva y autismo en los EE, de manera que consideren sus especificidades. 
2. Evaluación externa, El ICFES ha establecido ajustes a las pruebas Saber que se aplican en los grados 3°, 5°, 9° y 11°, buscando su accesibilidad y pertinencia para los estudiantes con discapacidad. En el caso de quienes presentan discapacidad auditiva se comenzó a aplicar una prueba por computador en grado 11°. Para quienes presentan discapacidad visual y cognitiva se propuso una prueba de menos preguntas. En todos los casos se pueden considerar ciertos apoyos, por ejemplo, los lectores en el caso de estudiantes con discapacidad visual.</t>
  </si>
  <si>
    <t xml:space="preserve">MEN:El proyecto de decreto retoma estos dos aspectos, señalando la importancia de que la evaluación de los aprendizajes tenga en cuenta las condiciones de los estudiantes.  El ICFES se encuentra actualización la información que le corresponde.
</t>
  </si>
  <si>
    <t>Numeral 1, literal j</t>
  </si>
  <si>
    <t>Metas claras reducción analfabetismo PcD</t>
  </si>
  <si>
    <t>MEN: 1.La meta general de país a 2018 es 676.000 nuevos jóvenes y adultos alfabetizados, que incluye a personas de todas las poblaciones.
Se está terminando de ajustar el documento de Lineamientos de política para la atención educativa a personas jóvenes y adultos, elaborado en Convenio con ASCUN, que contiene un apartado sobre personas con discapacidad. 2. En convenio con la Universidad Pedagógica se adelanta un documento con orientaciones y estrategias pedagógicas para la atención a la Población Joven y Adulta con discapacidad.</t>
  </si>
  <si>
    <t>La meta para 2017 corresponde al 1% de la población total a ser atendida por parte del Programa Nacional de Alafebtización que es 17.000 personas. Se están terminando de ajustar los materiales de la estrategia de alfabetización para adultos con discapacidad intelectual en ciclo I, que será publicada en 2017 y se socializará esta estrategia en 10 ETC así como con los operadores del Ministerio de Educación Nacional que implementan los modelos educativos flexibles.</t>
  </si>
  <si>
    <t>Numeral 1, literal k</t>
  </si>
  <si>
    <t>Garantizar enseñanza durante todo el curso de vida de PcD y en la Universidad Pública, pago vr. Mínimo de la matricula.</t>
  </si>
  <si>
    <t>MEN:1.En el caso de Educación preescolar, básica y media, se promueve la atención educativa  en los EE de educación formal de todos los niños, niñas y jóvenes, independiente de su condición, para lo cual se han producido políticas, programas y proyectos que facilitan el acceso, la permanencia, la calidad, entre otros, de estas personas y sus aprendizajes; tales como los relacionados con gratuidad, búsqueda de niños por fuera del sistema, programa Todos a Aprender.
2.Respecto la Educación Superior, las disposiciones sobre este tema corresponden a la autonomía universitaria, según lo establecido en la Ley 30 de 1992.</t>
  </si>
  <si>
    <t>MEN:1.El Decreto 4807 de 2011 establece las condiciones de aplicación de la gratuidad educativa para los estudiantes de educación preescolar,  primaria, secundaria y media, de las instituciones estatales. 
El nuevo proyecto de decreto plantea en su estructura una ruta que incluye el acceso desde primera infancia hasta la educación superior (sin desconocer la autonomía universitaria), así como las condiciones para la permanencia, la promoción de grados y la evaluación de los aprendizajes bajo la perspectiva de la educación de calidad para todos y todas.</t>
  </si>
  <si>
    <t>Numeral 2  (Literales a a la j)</t>
  </si>
  <si>
    <t>Garantizar: Respeto de la diversidad, identificación y superación de barreras, identificar recursos en el aula, organización escolar y del proyecto pedagógico, formación y capacitación docente, investigación y desarrollo, aprovechamiento de TICs, reporte de información sobre atención educativa, provisión de servicios de apoyo educativo.</t>
  </si>
  <si>
    <t>Ministerio de Educación Nacional
Entidades territoriales certificadas en educación</t>
  </si>
  <si>
    <t>Para el caso de EPBM, además de los documentos referidos antes, para el segundo semestre de 2017 está previsto realizar un diplomado para socializar el documento de orientaciones mencionado antes con docentes del país. 
Entre los materiales existentes se destacan los siguientes: Lineamientos de Educación Superior Inclusiva. 
Guía para el Mejoramiento Institucional - Autoevaluación al Plan de Mejoramiento, serie de guías No 34. En el área de gestión institucional (administrativa y financiera), proceso talento humano, se dispone que los EE definirán un Plan Territorial de Formación Docente, según lo dispone el Decreto 709 de 1996,  que se articula al Plan de Apoyo al Mejoramiento (PAM) como herramienta de gestión institucional: administrativa y financiera. El MEN puede acompañar, según demanda de las SE, la formulación e implementación de dicho Plan. 
2.La Oficina de Innovación Educativa con Uso de Nuevas Tecnologías del MEN desarrolla acciones que buscan el aprovechamiento de las TIC en la educación de todos los estudiantes, incluyendo a quienes presentan discapacidad. Por ejemplo: 
• Desarrollo de contenidos educativos digitales: en labor articulada con el INSOR, se trabaja en el desarrollo de recursos educativos digitales en Lengua de Señas Colombiana (LSC), para matemáticas y lenguaje, dirigidos a estudiantes con discapacidad auditiva. 
• Edusitio de Atención educativa para la población con discapacidad, el cual se está actualizando periódicamente; cuenta con recursos pedagógicos digitales, contenidos editoriales y servicios de interacción.  Se puede consultar en: http://aprende.colombiaaprende.edu.co/ambientesinclusivos
• Portal Educativo Colombia Aprende, principal punto de acceso y encuentro virtual de la comunidad educativa colombiana, a través de la oferta y el fomento al uso de contenidos educativos, cursos virtuales, redes e aprendizaje y servicios editoriales y de interacción; en su proceso de renovación se incluyó una funcionalidad que permite que todo el contenido e información presentada en el Portal pueda consultada por usuarios con discapacidad visual. 
• Curso virtual de Lenguas de Señas colombianas, en coordinación con el INSOR, herramienta comunicativa para el aprendizaje básico de la misma.
Por otra parte, también se promueve que las entidades territoriales certificadas en educación cumplan con lo que les corresponde, como : emprender o promover la investigación y el desarrollo, y promover la disponibilidad y el uso de nuevas tecnologías, incluidas las tecnologías de la información y las comunicaciones, ayudas para la movilidad, dispositivos técnicos y tecnologías de apoyo adecuadas para las personas con discapacidad.</t>
  </si>
  <si>
    <t>MEN:Las funciones de la Ley tienen un buen nivel de detalle, por lo que no requieren amplicación en el decreto reglamentario. No obstante, en la ruta planteada y ya referida en esta matriz, se hará énfasis en el cumplimiento de estas obligaciones por parte de todos los implicados.
En particular, la formación docente tendrá un énfasis en el decreto respecto la oferta de las escuelas normales superiores y de las facultad de educación para la educación inicial de docentes.</t>
  </si>
  <si>
    <t>Numeral 3 (Literales a a la i)</t>
  </si>
  <si>
    <t>Identificación de Niños, Niñas, Adolescentes  con Discapacidad susceptibles de atención integral para acceso y permanencia educativa, identificación de barreras, ajuste a planes de mejoramiento institucionales, seguimiento a la permanencia, reporte de la información educativa, prevención de exclusión o discriminación, investigación y desarrollo de tecnologías de apoyo, personal docente suficiente e idóneo, adaptación de currículos.</t>
  </si>
  <si>
    <t>MEN
Establecimientos educativos estatales y privados</t>
  </si>
  <si>
    <t>Las funciones descritas en la Ley 1618 son detalladas y no requieren amplicación en el decreto reglamentario. No obstante, en la ruta planteada se hará énfasis en el cumplimiento de estas obligaciones en los procesos propios de los establecimientos educativos.</t>
  </si>
  <si>
    <t>Numeral 4 Literal a</t>
  </si>
  <si>
    <t>Política de Educación Inclusiva y Equitativa</t>
  </si>
  <si>
    <t xml:space="preserve"> MEN:   1. Se ha producido documentos con lineamientos y orientaciones de política para la inclusión de la población con discapacidad 
2. Se elaboró y está en proceso de publicación el documento Orientaciones técnicas, administrativas y pedagógicas para la atención educativa a estudiantes con discapacidad
3.En educación superior la política de educación inclusiva se presentó al país el pasado mes de marzo de 2014
Política Pública Nacional de Discapacidad e Inclusión Social
</t>
  </si>
  <si>
    <t>MEN: En el precitado decreto se aborda lo concerniente a este ítem.</t>
  </si>
  <si>
    <t>Numeral 4 Literal b</t>
  </si>
  <si>
    <t>Incentivos para  investigación, programas y estrategias de desarrollo de tecnologías inclusivas y diseño universal gradual</t>
  </si>
  <si>
    <t>MEN: En el precitado decreto se aborda lo concerniente a este ítem.Al mes de agosto de 2015 el MEN continua en revisión, ajuste y validación con las entidades adscritas: INCI-INSOR-ICFES-ICETEX, el proyecto de decreto “Por el cual se reglamenta  la Ley Estatutaria 1618 de 2013”.  El cual ha estado  en revisión por parte de la Oficina Jurídica en dos oportunidades. Se incluye en este proyecto de Decreto a la población con capacidades y  talentos excepcionales,  bajo un enfoque inclusivo y dferencial" .Se cuenta con la versión 16 del mes de agosto lista  para revisión y trámite a Jurídica del MEN. En el que se reglamenta este numeral.</t>
  </si>
  <si>
    <t>Numeral 4 literal c</t>
  </si>
  <si>
    <t>Exámenes y pruebas, servicios públicos accesibles a Personas con Discapacidad</t>
  </si>
  <si>
    <t>MEN:El ICFES ha establecido ajustes a las pruebas Saber que se aplican en los grados 3°, 5°, 9° y 11°, con accesibilidad y pertinencia para los estudiantes con discapacidad. En el caso de quienes presentan discapacidad auditiva se comenzó a aplicar una prueba por computador en 11°. Para quienes presentan discapacidad visual y cognitiva se propuso una prueba de menos preguntas en el mismo tiempo. En todos los casos se considera el apoyo de otras personas, como es el caso de los lectores cuando se trata de estudiantes con discapacidad visual.</t>
  </si>
  <si>
    <t>Numeral 4 literal d</t>
  </si>
  <si>
    <t>Inclusión educativa y accesibilidad como criterios para verificación de calidad en educación superior</t>
  </si>
  <si>
    <t>Numeral 4 literal e</t>
  </si>
  <si>
    <t>Diseño programas de formación docente para la inclusión de PcD</t>
  </si>
  <si>
    <t>Numeral 4 Literal f</t>
  </si>
  <si>
    <t>Acceso a la educación superior, admisión, permanencia y promoción en el sistema educativo</t>
  </si>
  <si>
    <t>MEN:1.Se han  desarrollado en la actualidad acciones para transversalizar en las líneas de acceso que se tienen con el ICETEX el enfoque diferencial de todas las poblaciones así como la de la población con discapacidad, además se cuenta con una línea específica para población con discapacidad en el icetex en alianza con la Fundación Saldarriaga hasta el año 2019</t>
  </si>
  <si>
    <t>Numeral 4 literal g</t>
  </si>
  <si>
    <t>Incorporación progresiva de recursos  para recurso humano, didáctico, pedagógico y accesibilidad</t>
  </si>
  <si>
    <t>Ministerio de Educación Nacional 
Instituciones de Educación Superior</t>
  </si>
  <si>
    <t>MEN:Conpes 166 de 2013.  Eje 4. Desarrollo de Capacidad.</t>
  </si>
  <si>
    <t>MEN: En el precitado decreto se reglamenta lo concerniente a educación superior. Al mes de agosto de 2015 el MEN continua en revisión, ajuste y validación  con las entidades adscritas: INCI-INSOR-ICFES-ICETEX, del proyecto de decreto “Por el cual se reglamenta  la Ley Estatutaria 1618 de 2013”. Ha estado  en revisión por parte de la Oficina Jurídica en dos oportunidades. . Se incluye en este proyecto de Decreto a la población con capacidades y  talentos excepcionales,  bajo un enfoque inclusivo y dferencial";  Se cuenta con la versión 16 del mes de agosto lista  para revisión y trámite a Jurídica del MEN. En el que se reglamenta este numeral.</t>
  </si>
  <si>
    <t>Numeral 4 literal h</t>
  </si>
  <si>
    <t>Verificar la inclusión de propuestas de educación física, recreación y entrenamiento de  Personas con Discapacidad en Educación Superior</t>
  </si>
  <si>
    <t xml:space="preserve">MEN: En el precitado decreto se reglamenta lo concerniente a educación superior. Al mes de agosto de 2015 el MEN continua en re visión, ajuste y validación con las entidades adscritas: INCI-INSOR-ICFES-ICETEX, del proyecto de decreto “Por el cual se reglamenta  la Ley Estatutaria 1618 de 2013”. Ha estado  en revisión por parte de la Oficina Jurídica en dos oportunidades. Se incluye en este proyecto de Decreto a la población con capacidades y  talentos excepcionales,  bajo un enfoque inclusivo y dferencial"; Se cuenta con la versión 16 del mes de agosto lista  para revisión y trámite a Jurídica del MEN. En el que se reglamenta este numeral.
MEN: En el artículo 5,  numeral 3, literal b y c , del precitado decreto se reglamenta lo concerniente a educación superior.
</t>
  </si>
  <si>
    <t>Numeral 4 literal i</t>
  </si>
  <si>
    <t>Promover sensibilización y capacitación docente e inclusión tema de discapacidad en todos los currículos</t>
  </si>
  <si>
    <t>Ministerio de Educaciòn Nacional 
Instituciones de Educación Superior</t>
  </si>
  <si>
    <t xml:space="preserve">MEN:1.Ha  elaborado en divulgación de los Lineamientos de Política de Educación Superior Inclusiva, en los cuales se abordan las acciones planteadas en este literal.2.El MEN ha publicado, promovido y desarrollado procesos de apropiación de algunas orientaciones que le brindan a las instituciones formadoras de docentes herramientas para que en sus programas de formación incorporen de manera armónica y articulada el enfoque de educación inclusiva, tal es el caso de los documentos dirigidos a las instituciones de educación superior, a las entidades territoriales y a los establecimientos educativos de educación preescolar, básica y media, como por ejemplo: “Lineamientos de política de educación superior inclusiva”, “Lineamientos generales para la atención educativa a población vulnerable y víctima del conflicto armado”, “Guía 34: Construyendo capacidad institucional para la atención a la diversidad, índice de inclusión” y “Guía de Educación inclusiva”,  todos estos susceptibles de ser incorporados, en el marco de la autonomía, en las políticas territoriales o institucionales de atención a población en condición de discapacidad. </t>
  </si>
  <si>
    <t xml:space="preserve">Conpes 166 de 2013. Eje 5. Reconocimiento de la Diversidad. MEN: En el precitado decreto se reglamenta. Al mes de agosto de 2015 el MEN continua en revisión, ajuste y validación con las entidades adscritas: INCI-INSOR-ICFES-ICETEX, del proyecto de decreto “Por el cual se reglamenta  la Ley Estatutaria 1618 de 2013”. Ha estado  en revisión por parte de la Oficina Jurídica en dos oportunidades. . Se incluye en este proyecto de Decreto a la población con capacidades y  talentos excepcionales,  bajo un enfoque inclusivo y dferencial"; Se cuenta con la versión 16 del mes de agosto lista  para revisión y trámite a Jurídica del MEN, en el que se reglamenta este numeral.
MEN: No obstante en el artículo 5, numeral 3,  del precitado decreto se reglamenta.
</t>
  </si>
  <si>
    <t>Numeral 4 literal j</t>
  </si>
  <si>
    <t>Asignación de recursos para formación docente, capacitación continua, presencial, y a distancia de todos los niveles educativos</t>
  </si>
  <si>
    <t>MEN</t>
  </si>
  <si>
    <t xml:space="preserve"> MEN: 2. los programas de formación para docentes y directivos docentes son responsabilidad de las secretarias de educación (SE) de las entidades territoriales certificadas, que con el apoyo del comité territorial de capacitación, definen el Plan Territorial de Formación Docente (PTFD) que marca la política, directrices y apuestas para lograr maestros actualizados y más cualificados en lo pedagógico y disciplinar; por lo tanto, como se establece en el Decreto 709 de 1996 y la ley 715 de 2001, el (PTFD) es organizado y financiado por la entidades gubernamentales regionales, de manera que responda a necesidades priorizadas e identificadas en cada entidad territorial y se consolide de manera Pertinente, Coherente y Viable desde las orientaciones del MEN. </t>
  </si>
  <si>
    <t xml:space="preserve">Conpes 166 de 2013.  Eje 4. Desarrollo de Capacidad.
MEN: En precitado decreto se reglamenta lo concerniente a educación superior.Al mes de agosto de 2015 el MEN continua revisando, ajustado y validando con las entidades adscrita INCI-INSOR-ICFES-ICETEX, el proyecto de decreto “Por la cual se reglamenta  la Ley Estatutaria 1618 de 2013”.  El cual ha estado  en revisión por parte de la Oficina Jurídica en dos oportunidades. . Se incluye en este proyecto de Decreto a la población con capacidades y  talentos excepcionales,  bajo un enfoque inclusivo y dferencial"; actualmente se cuenta con la versión 16 del mes de agosto lista  para revisión y trámite a Jurídica del MEN. En el que se reglamenta este numeral.
MEN: En el artículo 5, numeral 2, literal h, y en el artículo 8, literal j y en el artículo 9 del precitado decreto se reglamenta lo concerniente a educación superior.
</t>
  </si>
  <si>
    <t>Numeral 4 literal k</t>
  </si>
  <si>
    <t>Asignación de recursos  para diseño y ejecución de programas educativos que utilizan Tics, para alfabetización digital</t>
  </si>
  <si>
    <t xml:space="preserve">Conpes 166 de 2013.  Eje 4. Desarrollo de Capacidad.
MEN: En el precitado decreto se reglamenta lo concerniente a educación superior.
</t>
  </si>
  <si>
    <t>ARTICULO 12. Derecho a la Protección Social.</t>
  </si>
  <si>
    <t>Mecanismos de formalización de empleo de PCD y aseguramiento en riesgos laborales</t>
  </si>
  <si>
    <t>MinTrabajo</t>
  </si>
  <si>
    <t>Min Trabajo: Ley 1562 de 2012 y decreto reglamentario 723 de 2013</t>
  </si>
  <si>
    <t>Programas apoyo y acompañamiento familias de NN con Discapacidad durante los dos primeros años</t>
  </si>
  <si>
    <t xml:space="preserve">Instituto Colombiano de Bienestar Familiar- ICBF </t>
  </si>
  <si>
    <t xml:space="preserve">ICBF: 1. realiza este apoyo y acompañamiento a familias en el marco del desarrollo de los programas de atención integral a la primera infancia, entre los que están: Hogares Comunitarios FAMI (Familia Mujer e Infancia) y Modalidad Familiar. De igual forma en el marco del proceso administrativo de restablecimiento de derechos el ICBF cuenta con la modalidad de Hogar gestor en el que se brinda acompañamiento a las familias de niños y niñas de primera infancia con discapacidad, a través del programa de apoyo y fortalecimiento familiar UNAFA.  
El programa Unidades de Apoyo y Fortalecimiento Familiar UNAFA se constituyó en Modalidad de atención del "Proyecto Apoyo Formativo a la Familia para ser garante de derechos a nivel nacional"  </t>
  </si>
  <si>
    <t>N.A.</t>
  </si>
  <si>
    <t>Programa de apoyo y acompañamiento familiar y de superación de pobreza</t>
  </si>
  <si>
    <t xml:space="preserve">Entidades territoriales e ICBF </t>
  </si>
  <si>
    <t xml:space="preserve"> ICBF: 1. Construyó el programa Unidades de Apoyo y Fortalecimiento Familiar - UNAFA, el cual ha sido implementado en las 33 Regionales, para desarrollar competencias en las familias y cuidadores para la atención e inclusión social de los niños, niñas y adolescentes con discapacidad; en la  identificación , promoción y gestión de su participación en los programas que ofrece el estado a la población con discapacidad en lo territorial, en prevención del aumento en el grado de discapacidad por factores sociales adversos. En el proceso de construcción del nuevo lineamiento de la modalidad Apoyo y Fortalecimiento a Familias - UNAFA se han hecho mesas de validación en 11 regionales (San Andrés, Antioquia, Arauca, Norte de Santander, Boyacá, Cundinamarca, Bogotá, Tolima, Vichada, Caquetá y Caldas). 
ANSPE:1. articula oferta para superación de la pobreza
UARIV:1  En el marco del Artículo 12: En  formulación del protocolo de toma de decisiones  con apoyo. Capacitación a las personas encargadas del registro para que orienten a la comunidad sobre el alcance de la interdicción. 
ANSPE Artículo  12 : Ajuste al esquema de acompañamiento familiar y comunitario y proceso de formación a los cogestores para mejorar procesos de canalización  a la oferta institucional  y  garantizar  el goce  efectivo de los derechos.    </t>
  </si>
  <si>
    <t xml:space="preserve">                                                                                                                                                                                                                                                                                                                                                                               </t>
  </si>
  <si>
    <t>Programas de bienestar, protección, promoción social, compensación familiar con mecanismos de inclusión, promoción de derechos y seguimiento.</t>
  </si>
  <si>
    <t>Entidades territoriales e ICBF en alianza con SENA y otros sectores competentes</t>
  </si>
  <si>
    <t>ICBF:1.En el marco del restablecimiento de derechos de niños, niñas y adolescentes con discapacidad, el ICBF cuenta con programas especializados de atención de esta población, en medios familiares o institucionales, entre los que se encuentran: el Hogar Gestor, Hogar Sustituto, Externado medio tiempo y Externado tiempo completo e internado.
Las cajas de compensación realizan acciones que promueven la inclusión social de las personas con discapacidad.
MINTIC:1. Con la iniciativa Cine para Todos se generan espacios de inclusión social y recreación para la población con discapacidad visual, auditiva y cognitiva del país en las siguientes 12 ciudades: Bogotá, Cali, Medellin, Bucaramanga, Barranquilla, Ibague, Pereira, Manizales, Armenia, Cartagena, Villavicencio y Monteria. Con un total de 40.050 beneficiarios a la fecha.</t>
  </si>
  <si>
    <t xml:space="preserve">MinTrabajo: 1.Se expidió el Decreto 723 de 2013, mediante el cual se establece la afiliación de los trabajadores independientes que cuentan con contrato civil, comercial o administrativo, permitiéndole a las personas con discapacidad que en calidad de contratistas independientes cuenten con la cobertura en riesgos laborales, adicionales a la afiliación obligatoria como trabajadores dependientes.
</t>
  </si>
  <si>
    <t xml:space="preserve">Programa de apoyo y acompañamiento y formación a las  familias y a las redes de apoyo </t>
  </si>
  <si>
    <t>Instituto Colombiano de Bienestar Familiar -ICBF,Servicio Nacional de Aprendizaje  SENA, Ministerio de Saud y Proteccción Social</t>
  </si>
  <si>
    <t>Se realizó la construcción conjunta entre MINSALUD, ICBF y SENA del "Programa de Formación de Cuidador de persona con discapacidad"
SENA:1.en alianza con el Ministerio de Salud y Protección Social – Dirección de Promoción Social, los representantes de las Asociaciones de Cuidadores y la participación de ICBF, se construyó un diseño curricular para un programa de formación Titulada de Nivel Auxiliar denominado “Cuidado Básico de Personas con Dependencia Funcional” el cual tiene una duración de 7 meses y contempla el desarrollo de cuatro normas de competencia laborales en temas relacionados con: cuidado básico, movilización, fomento de las redes sociales de cuidadores, acceso y participación, aplicación de herramientas básicas para la identificación del estado emocional de las personas, fortalecimiento de la independencia y autocuidado.Con el fin de profundizar en aprendizajes relacionados con el cuidado de personas con discapacidad, se diseñó un programa de formación de nivel complementario denominado “Abordaje de Personas con discapacidad” que tiene una duración de 120 horas.Estos programas se implementarán a partir del segundo semestre de 2016 previa coordinación con el Ministerio de Salud y el ICBF, bajo la modalidad de oferta especial empresarial, con el objetivo de cualificar el talento humano que se encuentra vinculado con las diferentes instituciones u organizaciones y que cumplen con la función de cuidador. 
El ICBF: Caracterización de cuidadores institucionales y familiares de 15 Regionales (Antioquia, Casanare, Nariño, Tolima, Valle, Risaralda, Santander, Cauca, Atlántico, cauca, Cundinamarca, Meta, Quindio y Bolivar), gestinanadose con el SENA la implementación del programa  de formación de cuidado básico de personas con dependencia funcional .</t>
  </si>
  <si>
    <t>ARTICULO 13. Derecho al Trabajo</t>
  </si>
  <si>
    <t>Decreto reglamentario puntuación adicional a empresas por PCD contratadas</t>
  </si>
  <si>
    <t>Departamento Nacional de Planeación  - Agencia COLOMBIA COMPRA EFICIENTE</t>
  </si>
  <si>
    <t xml:space="preserve"> Ministerio de Agricultura y Desarrollo Rural:  1.En el marco de la implementacion de las politicas de generacion de ingresos y desarrollo de capacidades productivas,ha realizado difentes actividades a fin de articular esfuerzos técnicos, administrativos y financieros, para atender población rural aplicando el principio de enfoque diferencial y de género,  teniendo dentro de la población objeto las personas con discapacidad o sus familias. </t>
  </si>
  <si>
    <t>Borrador de decreto “Por el cual se reglamentan las garantías, derechos, beneficios y obligaciones laborales de las personas con discapacidad conforme a la Ley 361 de 1997, Ley 1346 de 2009 y Ley 1618 de 2013 y se dictan otras disposiciones”: norma el otorgamiento de puntos adicionales en los procesos de contratación pública, licitaciones públicas y concursos de méritos para empresas que cuenten con personas con discapacidad en su nómina. Cuenta con revisión técnica y jurídica de DNP, en revisión de Mintrabajo y MinHacienda. 
Proyecto de acto administrativo Colombia Compra Eficiente
Colombia Compra Eficiente ha participado en mesas de trabajo con el Departamento Nacional de Planeación, el Ministerio de Trabajo, el Ministerio de Hacienda y la Cámara Colombiana de la Infraestructura. Como resultado de las  mesas de trabajo, se proyectó un nuevo texto del decreto cuyo análisis está en curso y revisión de la reglamentación procedente en los aspectos críticos, como, el porcentaje de puntos que se deben conceder y el de nómina de personas con discapacidad para obtener los incentivos.Min Hacienda:1. el Ministerio de Hacienda y Crédito Público en conjunto con el  departamento Nacional de Planeación y el Ministerio de Trabajo, han participado en la elaboración del proyecto de decreto a partir de las propuestas que ha presentado la Agencia Nacional de Contratación Pública – Colombia Compra Eficiente, entidad que en el orden nacional debe intervenir en los procesos regulatorios sobre los procesos de contratación pública, en este caso, el referido en el numeral 1 del artículo 13 de la Ley Estatutaria 1618 de 2013. Entendemos que el proyecto de decreto se encuentra en sus versiones finales, cuyo trámite de firmas se surtirá una vez se evalúe la procedencia de realizar ajustes a partir de las observaciones recientes de instancias gremiales. 
DNP: 1. El proceso de reglamentación en cabeza del DNP ha contado con la particiáción de Colombia Compra Eficiente, Ministerio de Trabajo, Ministerio de Hacienda y Crédito Público y Presidencia de la República. En este sentido se han discutido los puntos adicionales a otorgar  conforme lo establece la Ley. Así mismo, la propuesta de reglamentación ha sido discutida con el sector privado y se han recibido observaciones de la sociedad civil. El texto de la reglamentación se ha publicado en la paginas web del DNP y de la CCE para el conocimiento del público en general y se han realizado ajustes de acuerdo con las observaciones recibidas. Actualmente se esta discutiendo el sustento técnico para la reglamentación relacionada con familias y cuidadores. La reglamentación será incluida en el Decreto 1082 de 2015, "POR MEDIO DEL CUAL SE EXPIDE EL DECRETO ÚNICO REGLAMENTARIO DEL SECTOR ADMINISTRATIVO DE PLANEACIÓN NACIONAL" .
DNP: 
Actualización a 18 de diciembre de 2015: En le mes de noviembre el DNP envió el proyecto de decreto Reglamentario firmado por el Director General al MHCP para la firma del Ministro de Hacienda. No obstante, la entidad devolvió al DNP el Decreto por nuevas observaciones. A la fecha, CCE esta ajustando nuevamente el Decreto para firma del DNP y de MHCP. 
Actualización a 18 de abril de 2016: En el mes de marzo se envió al MHCP el decreto firmado por el Director del DNP para la firma del Ministro Cardenas. Una vez firmado por dicha entidad podrá entrar en vigencia.
Actualización a 10 de octubre de 2016: El DNP ha recibido varias solicitudes de ajuste al borrador de reglamentación por parte de los gremios (CCI, Consejo Nacional Gremial, C&amp;M Consultores, etc), los cuales se estan revisando con CCE. No obstante, de acuerdo al fallo favorable de acción de cumplimiento contra DNP señala que podemos seguir trabajando en la reglamentación con el tiempo que se considere para terminar con dicho trámite. en este sentido, el DNP continua con los ajustes al proyecto de decreto
Actualización a 29 de noviembre de 2016: El DNP ha recibido varias solicitudes de ajuste al borrador de reglamentación los cuales están en estudio. No obstante, de acuerdo al fallo favorable de acción de cumplimiento contra DNP (Juzgado 62 Administrativo Circuito Judicial de Bogotá Sección tercera), el gobierno nacional podrá seguir trabajando en la reglamentación. En este sentido, se continua con los ajustes al proyecto de decreto.       
DNP Actualización a 3 de febrero de 2017: En el mes de enero el DNP recibio observaciones por parte del MHCP frente a la versión enviada a dicho Ministerio. Actualmente se esta revisando y ajustando el decreto para nuevo envio al MHCP, conforme al fallo del Juzgado 62 Administrativo Circuito Judicial de Bogotá Sección tercera.</t>
  </si>
  <si>
    <t>Numeral 2 literal a</t>
  </si>
  <si>
    <t>Capacitación y formación para el trabajo de PcD y sus familias</t>
  </si>
  <si>
    <t>Ministerio de Trabajo</t>
  </si>
  <si>
    <t xml:space="preserve">MinTrabajo: Se da respuesta a través del programa SENA incluyente. </t>
  </si>
  <si>
    <t>El Sena cuenta con la resolución 1726 de 2014 que establece la Política Institucional para atención de las personas con discapacidad, que fundamentada en el enfoque de derechos promueve de manera progresiva y convergente el acceso en igualdad de oportunidades a los servicios del SENA.</t>
  </si>
  <si>
    <t>Numeral 2 literal b</t>
  </si>
  <si>
    <t>Fortalecer programa ubicación laboral PcD y acompañamiento empresarial</t>
  </si>
  <si>
    <t xml:space="preserve">Mintrabajo:1.Se ha adelantado el mecanismo de protección al cesante, creación del Servicio público de empleo a través de las Agencias Públicas de Empleo y  Plan de Acción del Conpes Social No. 166 de 2013.
2.El Plan estratégico el Pacto por el trabajo decente y las empresas productivas, que tiene como una de las estrategias Identificar y promover alternativas de inserción laboral con alto impacto en poblaciones definidas como prioritarias: mujeres, jóvenes, personas con discapacidad, afrodescendientes, trabajadores del campo, entre otros.:3. Se realizaron 6 talleres  de selección con empresarios, PcD, Instituciones, ARLs, academia y rama judicial en las ciudades de Bogotá, Cali, Medellín, Cartagena, Bucaramanga y un taller con inspectores de trabajo y Direcciones de Min Trabajo. En total se contó con una participación de 685 personas.4. Se ha desarrollado una estrategia para sensibilizar en la ruta de inclusión laboral de personas con discapacidad, a un total de 1.200  empresas en cumplimiento de la meta del documento CONPES 166 de 2013. Mediante convenio con la fundación Best Buddies Colombia, se han sensibilizado y capacitado un total de 2.308  personas de los cuales 1.382 empresarios, con cobertura en 31 ciudades capitales de departamento.
</t>
  </si>
  <si>
    <t xml:space="preserve">
</t>
  </si>
  <si>
    <t>Numeral 2 literal c</t>
  </si>
  <si>
    <t>Programas inclusión laboral y generación de ingresos, flexibles para PcD severa ó multiple, y sus familias o cuidadores</t>
  </si>
  <si>
    <t xml:space="preserve">MINCIT:1. El Ministerio de Comercio, Industria y Turismo como encargado de la Red Nacional de Emprendimiento lidera la mesa intersectorial con el Sena, Mintrabajo y  Organizaciones Solidarias con el propósito de dar cumplimiento a: “Crear estrategias que garanticen el desarrollo de emprendimientos sostenibles y articulados a los circuitos económicos locales, para las personas en condición de  discapacidad, sus familias y cuidadores”;  y para cumplir  con lo establecido en la Matriz  Plan de Acción del Conpes Social No. 166 de 2013.  Para alcanzar este fin se escogieron siete (7) Redes Regionales de Emprendimiento – RRE donde por medio de capacitaciones y talleres de sensibilización se establece el enfoque diferencial que permite reconocer y apoyar los diferentes tipos de emprendimiento para las poblaciones en con discapacidad, cuidadores y familiares.  2. Durante el 2015 se visitaron otras siete (7) Redes Regionales de emprendiemito para un total de catorce (14). A la fecha se espera se puedan visitar otros destinos en el año 2016 dependiendo del presupuesto del MinComercio.                                                                                                                 </t>
  </si>
  <si>
    <t>Numeral 2 literal d</t>
  </si>
  <si>
    <t>Creación y fortalecimiento Unidades Productivas</t>
  </si>
  <si>
    <t xml:space="preserve">Numeral 2 Literal e </t>
  </si>
  <si>
    <t>Incentivar desarrollo de negocios inclusivos y emprendimiento mediante programas  de intermediación de mercados</t>
  </si>
  <si>
    <t>Numeral 2, literal f</t>
  </si>
  <si>
    <t>Vinculación de un porcentaje  de Personas con Discapacidad dentro de los cargos existentes en el sector público y publicación de los mismos al inicio del año fiscal.</t>
  </si>
  <si>
    <t>DAFP y MinTrabajo</t>
  </si>
  <si>
    <t xml:space="preserve">Mintrabajo: 1.Reglamentación Ley 361 de 1997 y Ley 1618 de 2013: Estabilidad Laboral Reforzada de las Personas con Discapacidad y porcentaje de vinculación de PcD en el Sector Público. 2.Con el propósito eliminar las barreras normativas que afectan la inclusión laboral de las personas con discapacidad en Colombia, se ha adelantado la reglamentación de los procesos de inclusión laboral de Personas con Discapacidad – PcD, porcentaje de vinculación de PcD en el sector  público y de la estabilidad laboral reforzada, con el apoyo técnico y financiero del Programa Eurosocial II, con recursos de Cooperación Internacional. 
Socialización del proyecto de decreto: Para efectos de la socialización del proyecto de decreto se programaron y convocó a : Las Organizaciones de y para Personas con Discapacidad, Gremios y Empresarios, Entes territoriales, Organizaciones Sindicales, Juristas y representantes de las altas Cortes e representantes del Sistema Nacional de Discapacidad (CND, GES, CDD Y CMD), Se realizaron seis (6) eventos en las ciudades de (Bogotá, Bucaramanga, Cali, Cartagena, Medellín y Funcionarios Mintrabajo)  para socializar el proyecto de decreto con la asistencia de 704 personas, Se recibieron comentarios, sugerencias y propuestas de los directamente interesados, tanto en escritos allegados en cada evento y por correos electrónicos, para un total 1282 comentarios.
3.Concluido el desarrollo del proceso de Asistencia Técnica de Eurosocial desarrollado durante el año 2015 y recibidos los productos esperados y en  especial el proyecto de Decreto “Por el cual se reglamentan garantías, derechos, beneficios y obligaciones en los procesos de contratación, permanencia y desvinculación laboral de los trabajadores con discapacidad y se dictan otras disposiciones”, el cual cursa, bajo la responsabilidad de este Ministerio, para su expedición Oficial, mediante al desarrollo de foros académicos y su posterior publicación en la página web. 
</t>
  </si>
  <si>
    <t xml:space="preserve">MinTrabajo: 1.Se encuentra en consideración la presentación de un proyecto de Ley para modificar la Ley 581 de 2000 con el fin de fijar una única norma de cuotas para la vinculación laboral de las poblaciones vulnerables en el sector público, este concepto cambio con la nueva administración y se ha tabajado en un proyecto de decreto de discapacidad reglamentario de las leyes. 361 DE 1997  y el  Art. 13 Ley 1618 DE 2013, principales temas vinculación laboral de PcD, entre ellas la cuota sector publico y el tema de despido o terminación de contrato laboral (Estabilidad laboral reforzada)
2. Ministerio del Trabajo con el apoyo de EUROSOCIAL,  ha adelantado el proceso de reglamentación de la Ley 1618 de 2013 y la Ley 361 de 1997, mediante la  expedición de un Decreto Reglamentario respecto a los procesos de inclusión laboral de Personas con Discapacidad – PcD y de la estabilidad laboral reforzada, para el cual se han priorizado los siguientes temas: Un primer capítulo sobre Vinculación laboral de Personas con Discapacidad - PcD: Definiciones, Cuota o porcentaje de vinculación de PcD en el sector  público, Certificación (EPS), Calificación, casos excepcionales existentes, o las que expida la junta, Acceso al servicio público, Beneficios legales y tributarios, ajustes razonables y adecuaciones. Un segundo capítulo sobre Desvinculación o terminación del contrato: Retiro voluntario, Terminación del contrato por justa causa, Por Mutuo acuerdo, Terminación del contrato sin justa causa: incompatibilidad por el tipo de discapacidad, Autorización de despido con indemnización: reubicación, rehabilitación, reconversión. * En los dos casos, se realizará el proceso, previa autorización del Inspector de Trabajo, y reglamentación de la estabilidad laboral reforzada para Personas con Discapacidad, y del procedimiento por parte del Ministerio del Trabajo. (Art. 26, Ley 361 de 1997).3. Concluido el desarrollo del proceso de Asistencia Técnica de Eurosocial desarrollado durante el año 2015 y recibidos los productos esperados y en  especial el proyecto de Decreto “Por el cual se reglamentan garantías, derechos, beneficios y obligaciones en los procesos de contratación, permanencia y desvinculación laboral de los trabajadores con discapacidad y se dictan otras disposiciones”, el cual cursa, o, para su expedición Oficial, mediante al desarrollo de foros académicos y r publicación en la página web. 
 MINTRABAJO:  Publicación del proyecto de decreto en la página web del Ministerio del Trabajo de conformidad con el Decreto 1609 de 2015, por el término de un mes del 21 de octubre al 22 de noviembre del presente año, con el fin de socializar a la comunidad en general y se recibierón cerca de 70 observaciones y comentarios al mismo, por parte de distintos actores del sector trabajo y del sector de discapacidad, se consolido y sistematizo y se  reviso y acojio algunos de los comentarios y observaciones y realizaron los ajustes al proyecto de decreto, a 31 de enero de 2017 se está en proceso de concertación entre el Deparatamento Administrativo de la Función Pública , Mintrabajo y la Presidencia de la Reública para establecer el porcentaje para que las entidades de sector público vinculen a las personas con discapacidad. </t>
  </si>
  <si>
    <t>Numeral 3 literal a</t>
  </si>
  <si>
    <t>Inclusión educativa de PcD a todos los programas y servicios.</t>
  </si>
  <si>
    <t>Servicio Nacional de Aprendizaje SENA</t>
  </si>
  <si>
    <t xml:space="preserve">SENA:Formación:  Durante el año 2016, la Entidad atendió a 27.445 aprendices con discapacidad, mediante procesos de formación titulada y complementaria, en correspondencia con la dinámica del mercado laboral de cada región. Para el desarrollo de estos procesos de formación se hizo una inversión de $ 7.417.735.859 pesos. 
Emprendimiento:
A nivel nacional se realizaron 10 eventos de sensibilización al emprendimiento para población con discapacidad, articulados con entes territoriales, instituciones de y para personas con discapacidad y sociedad civil.  A continuación se relacionan los eventos realizados:
   1 evento en Atlántico: Participación de Fundación  vida activa. 16  personas sensibilizadas.
   1 evento en Valle con participación de la Gobernación del Valle e ICBF.  77 personas sensibilizadas.
   3 eventos en Quindío con participación de la Asociación de sordos del Quindío (Asorquin), Centro de Rehabilitación Adultos Ciegos (CRAC) 33 personas sensibilizadas.
   2 eventos en Cundinamarca con participación de teletón 13 personas sensibilizadas
  1 evento en Vichada con participación de Fundación Salvar T. 6 personas sensibilizadas.
   1 evento en Distrito Capital con participación de Centro de Rehabilitación Inclusivo (CRI).  54 personas sensibilizadas.
  1 evento en Huila con participación de la Fundación Sigamos Adelante y Síndrome de Down. 29 personas sensibilizadas. </t>
  </si>
  <si>
    <t xml:space="preserve">MinTrabajo: Definido en la Resolución No 1726 de 2014 que establece la Política Institucional para atención de las personas con discapacidad. Requieren implementación a través de los planes y programas tanto del Ministerio del Trabajo, como de sus entidades adscritas y vinculadas ( SENA, Organizaciones Solidarias y Unidad del servicio público de  Empleo). </t>
  </si>
  <si>
    <t>Numeral 3 literal b</t>
  </si>
  <si>
    <t>Servicio de intérpretes y guías intérpretes y ayudas tecnológicas  y apoyos para discapacidad visual y cognitiva respectivamente</t>
  </si>
  <si>
    <t xml:space="preserve">SENA: Para facilitar la formación de las personas con discapacidad auditiva, el SENA garantizó los servicios de intérpretes de lengua de señas en 23 Regionales que contaban con aprendices sordos. Con corte a 31 de diciembre de 2016, se asignaron recursos por valor de $1.480.818.302 pesos. </t>
  </si>
  <si>
    <t xml:space="preserve">MinTrabajo:Definido en la Resolución No  1726 de 2014 que establece la Política Institucional para atención de las personas con discapacidad. Requieren implementación a través de los planes y programas tanto del Ministerio del Trabajo, como de sus entidades adscritas y vinculadas ( SENA, Organizaciones Solidarias y Unidad del servicio público de  Empleo). </t>
  </si>
  <si>
    <t>Numeral 3 literal c</t>
  </si>
  <si>
    <t xml:space="preserve">Asesoría y acompañamiento a empresarios </t>
  </si>
  <si>
    <t xml:space="preserve">Min trabajo lo realiza a través de la Dirección de derechos fundamentales del trabajo y en las políticas activas de empleo.
El Ministerio del Trabajo en convenio de Asociación con la Organización Best Buddies Colombia durante los años 2012 al 2014 han realizado 42 foros y talleres empresariales sobre inclusión laboral de Personas con Discapacidad, sensibilizado 1.560 participantes; empresarios (1.083), actores sociales participantes incluidos representantes del gobierno regional y de instituciones de educación especial de las ciudades, Inspectores de Trabajo y funcionarios de las Direcciones Territoriales del Ministerio, en el proceso de inclusión laboral de personas con discapacidad, beneficios legales y tributarios; la encuesta aplicada a los empresarios asistentes a los eventos el 90% manifestó su intención de contratar personas con discapacidad (41% discapacidad física, 32% discapacidad intelectual, 19% discapacidad auditiva y 8% discapacidad visual). En el plan de asistencia técnica territorial de las políticas de empleo se han desarrollado 6 encuentros con empresarios en las ciudades de Montería, Sincelejo, Yopal, Villavicencio, Sopó, Duitama y Sogamoso, para promover la inclusión Laboral de PcD y la articulación e inclusión en los planes municipales y departamentales de empleo las políticas activas de empleo (Formación para el Trabajo, Empleabilidad, Intermediación Laboral, de Emprendimiento y de Generación de Ingresos). Estas acciones se continúan ejecutando para la vigencia 2015
Actualizado mayo 2016, Mintrabajo: Se ha desarrollado una estrategia para sensibilizar en la ruta de inclusión laboral de personas con discapacidad, a un total de 1.200  empresas en cumplimiento de la meta del documento CONPES 166 de 2013. Mediante convenio con la fundación Best Buddies Colombia, se han sensibilizado y capacitado un total de 2.308  personas de los cuales 1.382 empresarios, con cobertura en 31 ciudades capitales de departamento.
SENA: Durante el año 2016 el SENA a través de la Agencia Pública de Empleo, con su equipo de orientadores ocupacionales brindó asesoría, orientación y sensibilización a 537 empresas a nivel nacional, con el fin de promover procesos de intermediación laboral, que vinculen a personas con discapacidad. 
De otra parte como resultado de estos procesos de sensibilización, se realizaron a diciembre 31 de diciembre 1.083 colocaciones de personas con discapacidad. 
</t>
  </si>
  <si>
    <t>Definido en la Resolución No. 1726 de 2014 que establece la Política Institucional para atención de las personas con discapacidad.</t>
  </si>
  <si>
    <t>Numeral 3 literal d</t>
  </si>
  <si>
    <t>Capacitación y formación para el trabajo conforme a oferta laboral del país</t>
  </si>
  <si>
    <t xml:space="preserve"> Durante el año 2016, la Entidad atendió a 27.445 aprendices con discapacidad, mediante procesos de formación titulada y complementaria, en correspondencia con la dinámica del mercado laboral de cada región. Para el desarrollo de estos procesos de formación se hizo una inversión de $ 7.417.735.859 pesos. </t>
  </si>
  <si>
    <t>Definido en la Resolución No. 1726 de 2014 que establece la Política Institucional para atención de las personas con discapacidad</t>
  </si>
  <si>
    <t>Numeral 3 literal e</t>
  </si>
  <si>
    <t>Fortalecimiento SNE para el acceso de Personas con Discapacidad</t>
  </si>
  <si>
    <t xml:space="preserve">
SENA: Durante el año 2016 el SENA a través de la Agencia Pública de Empleo, con su equipo de orientadores ocupacionales brindó asesoría, orientación y sensibilización a 537 empresas a nivel nacional, con el fin de promover procesos de intermediación laboral, que vinculen a personas con discapacidad. 
De otra parte como resultado de estos procesos de sensibilización, se realizaron a diciembre 31 de diciembre 1.083 colocaciones de personas con discapacidad. 
</t>
  </si>
  <si>
    <t>Ley 1636 de 2013 por medio de la cual se crea el Servicio Público de Empleo</t>
  </si>
  <si>
    <t>Numeral 3 literal f</t>
  </si>
  <si>
    <t>Títulos de formación profesional en diferentes áreas reconociendo los procesos formativos de las Organizaciones de Personas con Discapacidad que cumplan con los requisitos</t>
  </si>
  <si>
    <t>Definido en la resolución No. 1726 de 2014 que establece la Política Institucional para atención de las personas con discapacidad</t>
  </si>
  <si>
    <t>Numeral 3 literal g</t>
  </si>
  <si>
    <t xml:space="preserve">Formar evaluadores en certificación de competencias  en diferentes áreas para certificación de competencias laborales para Personas con Discapacidad </t>
  </si>
  <si>
    <t>MinTrabajo: 1.Se cuenta con el Manual e Instrumento para la Valoración Ocupacional de las Personas con Discapacidad.  MinTrabajo a través del SENA  es la entidad competente para la certificación de competencias laborales.  En el marco de la Política Institucional del SENA para personas con discapacidad, se realizarán los ajustes correspondientes para la certificación de competencias.</t>
  </si>
  <si>
    <t>Créditos de vivienda y educación para PcD con tasa preferencial</t>
  </si>
  <si>
    <t>Fondo Nacional del Ahorro</t>
  </si>
  <si>
    <t>Líneas de Crédito con tasas de interés blandas  para emprendimientos de Personas con Discapacidad</t>
  </si>
  <si>
    <t>Bancóldex</t>
  </si>
  <si>
    <t>MinCit: 1.Se  han realizado procesos de divulgación de la circular externa 05 de abil de 2013 - Línea de crédito empresas de PcD. Esta línea hace parte del portafolio del Banco.  Se cuentan con una guía para acceso al crédito que ha sido  difundida masivamente.</t>
  </si>
  <si>
    <t xml:space="preserve">MINCIT:1.Bancoldex creó la línea de crédito de redescuento para empresas de personas con discapacidad, mediante la Circular Externa 05 del 22 de abril de 2013. Se describen las características de la línea, así como sus requisitos de acceso. Al respecto, Bancóldex ha realizado una gestión comercial de difusión de la línea de crédito, en la cual se da a conocer tanto la existencia de la misma como sus condiciones especiales, a los diferentes intermediarios financieros con cupo de exposición con el Banco, así como a los diferentes gremios y Cámaras de Comercio. 2. Se ha realizado divulgación a través de la página Web del Banco, www.bancoldex.com y en medios de comunicación a través de contenidos bajo el formato de apoyo editorial sin costo.
3. Expedición Circular Externa N 005  del 22 de abril de 2013 Línea de crédito para empresas de personas en condición de discapacidad. 
4. Comunicación a 56 Cámaras de Comercio de todo el país anunciando dicha línea de crédito dada a conocer por Bancoldex. En algunas de las cámaras de comercio replicaron esta información a las empresas.
5. Free presss con información de la línea en prensa .
6.  Divulgación a red de intermediarios financieros. 
7. Comunicaciones a las asociaciones, más representativas de la existencia de la línea de crédito y se han realizado charlas informativas a los asociados.
8. Divulgación a través de página web.
9. Atención a los empresarios a través de nuestro canal de multicontacto.
</t>
  </si>
  <si>
    <t>Empresarios y empleadores tendrán estímulos económicos que establezca MinHacienda, sumados a los de la Ley 361 de 1997</t>
  </si>
  <si>
    <t xml:space="preserve"> Min Hacienda:1. Mediante Sentencia C-765/12, la H. Corte Constitucional declaro condicionalmente exequible dicho numeral, al concluir que lo que la ley impone al Ministerio de Hacienda y Crédito Público tiene reserva legal, por tratarse de aspectos tributarios.La precitada Sentencia de la Corte Constitucional C-765/12, en su parte considerativa señala: "...La primera de ellas tiene que ver con un aparte del numeral 6° del artículo 13 sobre derecho al trabajo, específicamente sobre estímulos a los empresarios y empleadores que vinculen laboralmente personas con discapacidad. Esta norma, además de reiterar la procedencia de otros incentivos previamente creado, prevé la posibilidad de que el Ministerio de Hacienda establezca estímulos económicos de conformidad con ciertas previsiones establecidas en el artículo 27 de la Convención . En este caso no resulta claro el alcance y naturaleza de las ventajas que con base en esta norma podrían establecerse. Sin embargo, el hecho de que esta función se asigne al Ministerio de Hacienda, así como la circunstancia de que se hable de estímulos económicos, son indicios que dejan al intérprete espacio suficiente para suponer que se trataría de descuentos o exenciones de carácter tributario. Sin embargo, para la Corte es claro que el único órgano competente para adoptar una decisión de este tipo es el propio legislador, único titular de la soberanía impositiva en el nivel nacional, quien en ningún caso puede delegar esta función al Gobierno. Pues en efecto, aunque no exista una expresa prohibición a este respecto en el texto constitucional, ello es lo que puede deducirse de una interpretación armónica de las reglas sobre el sistema tributario contenidas, entre otros, en los artículos 150 numerales 10 y 12, 215 inciso 3° y 338 de la cart. 
A partir de lo anterior, si bien es claro que la norma resulta exequible desde la explicada perspectiva general, aplicable a todas las disposiciones contenidas en este Título IV, la Corte declarará que este numeral 6° es exequible, en el entendido de que esta norma no faculta al Ministerio de Hacienda para decretar exenciones ni descuentos tributarios..."
Dadas estas consideraciones, la CC sentencia:
"...Tercero.- Declarar EXEQUIBLE el artículo 13 del Proyecto de Ley Estatutaria N° 092 de 2011 Cámara – 167 de 2011 Senado, con excepción de su numeral 6°, el cual se declara condicionalmente EXEQUIBLE, en el entendido de que el Ministerio de Hacienda y Crédito Público no podrá establecer exenciones ni descuentos tributarios con base en la competencia asignada por esta norma..."</t>
  </si>
  <si>
    <t>Se aplica de conformidad a la ley 361 de 1997.</t>
  </si>
  <si>
    <t>Sistema de Preferencias a favor de empleadores particulares que vinculen laboralmente Personas con Discapacidad debidamente certificadas en un 10% de su planta de trabajadores. Aplica para adjudicación y celebración de contratos de organismos estatales</t>
  </si>
  <si>
    <t>Colombia compra eficiente y todos los sectores</t>
  </si>
  <si>
    <t>Reglamentado mediante Decreto 1510 de 2013- Articulo 33 de Colombia Compra eficiente:  Criterios de desempate entre dos o más ofertas que se presentan para contratación estatal.
DNP:1-En cumplimiento de lo previsto en los numerales 7 y 8 del artículo 13 de la Ley 1618 de 2013, si en la evaluación hay empate entre dos o más ofertas, la Entidad Estatal debe aplicar los criterios de desempate previstos en el artículo 33 del Decreto 1510 de 2013. - de Colombia Compra eficiente.  La reglamentación será incluida en el Decreto 1082 de 2015, "POR MEDIO DEL CUAL SE EXPIDE EL DECRETO ÚNICO REGLAMENTARIO DEL SECTOR ADMINISTRATIVO DE PLANEACIÓN NACIONAL" .2.En el mes de noviembre el DNP envió el proyecto de decreto Reglamentario firmado por el Director General al MHCP para la firma del Ministro de Hacienda. No obstante, la entidad devolvió al DNP el Decreto por nuevas observaciones. A la fecha, CCE se encuentra en ajuste  el Decreto para firma del DNP y de MHCP. La reglamentación será incluida en Decreto el Decreto 1082 de 2015, "POR MEDIO DEL CUAL SE EXPIDE EL DECRETO ÚNICO REGLAMENTARIO DEL SECTOR ADMINISTRATIVO DE PLANEACIÓN NACIONAL". 3. En el mes de marzo se envió al MHCP el decreto firmado por el Director del DNP para la firma del Ministro Cardenas. Una vez firmado por dicha entidad podrá entrar en vigencia.
Actualización a 29 de noviembre de 2016: El DNP ha recibido varias solicitudes de ajuste al borrador de reglamentación los cuales están en estudio. No obstante, de acuerdo al fallo favorable de acción de cumplimiento contra DNP (Juzgado 62 Administrativo Circuito Judicial de Bogotá Sección tercera), el gobierno nacional podrá seguir trabajando en la reglamentación. En este sentido, se continua con los ajustes al proyecto de decreto.         
DNP Actualización a 3 de febrero de 2017: En el mes de enero el DNP recibio observaciones por parte del MHCP frente a la versión enviada a dicho Ministerio. Actualmente se esta revisando y ajustando el decreto para nuevo envio al MHCP, conforme al fallo del Juzgado 62 Administrativo Circuito Judicial de Bogotá Sección tercera.</t>
  </si>
  <si>
    <t>Numeral 8</t>
  </si>
  <si>
    <t>Sistema de preferencias a favor de PcD en los procesos de selección de contratistas y proveedores</t>
  </si>
  <si>
    <t>Colombia Compra eficiente y todos los sectores</t>
  </si>
  <si>
    <t xml:space="preserve">Reglamentado mediante Decreto 1510 de 2013- Articulo 33 de Colombia Compra Eficiente. Criterios de desempate entre dos o más ofertas que se presentan para contratación estatal.
DNP:1. En cumplimiento de lo previsto en los numerales 7 y 8 del artículo 13 de la Ley 1618 de 2013, si en la evaluación hay empate entre dos o más ofertas, la Entidad Estatal debe aplicar los criterios de desempate previstos en el artículo 33 del Decreto 1510 de 2013. - de Colombia Compra eficiente.  La reglamentación será incluida en el Decreto 1082 de 2015, "POR MEDIO DEL CUAL SE EXPIDE EL DECRETO ÚNICO REGLAMENTARIO DEL SECTOR ADMINISTRATIVO DE PLANEACIÓN NACIONAL" 2. En el mes de noviembre el DNP envió el proyecto de decreto Reglamentario firmado por el Director General al MHCP para la firma del Ministro de Hacienda. No obstante, la entidad devolvió al DNP el Decreto por nuevas observaciones. A la fecha, CCE esta ajustando nuevamente el Decreto para firma del DNP y de MHCP. La reglamentación será incluida en Decreto el Decreto 1082 de 2015, "POR MEDIO DEL CUAL SE EXPIDE EL DECRETO ÚNICO REGLAMENTARIO DEL SECTOR ADMINISTRATIVO DE PLANEACIÓN NACIONAL".3. En el mes de marzo se envió al MHCP el decreto firmado por el Director del DNP para la firma del Ministro Cardenas. Una vez firmado por dicha entidad podrá entrar en vigencia.
Actualización a 29 de noviembre de 2016: El DNP ha recibido varias solicitudes de ajuste al borrador de reglamentación los cuales están en estudio. No obstante, de acuerdo al fallo favorable de acción de cumplimiento contra DNP (Juzgado 62 Administrativo Circuito Judicial de Bogotá Sección tercera), el gobierno nacional podrá seguir trabajando en la reglamentación. En este sentido, se continua con los ajustes al proyecto de decreto.
DNP Actualización a 3 de febrero de 2017: En el mes de enero el DNP recibio observaciones por parte del MHCP frente a la versión enviada a dicho Ministerio. Actualmente se esta revisando y ajustando el decreto para nuevo envio al MHCP, conforme al fallo del Juzgado 62 Administrativo Circuito Judicial de Bogotá Sección tercera.     </t>
  </si>
  <si>
    <t>ARTICULO 14. Acceso y Accesibilidad.</t>
  </si>
  <si>
    <t>Aplicación Postulados de diseño universal en todas las entidades públicas y privadas que presten servicios públicos</t>
  </si>
  <si>
    <t xml:space="preserve">
 MInTransporte: 1.Convenio No. 251 Septiembre del 2013 entre el Ministerio de Transporte – Dirección de Infraestructura y la Fundación Saldarriaga Concha para “Aunar esfuerzos entre las partes con el fin de identificar las necesidades e implicaciones existentes en la actualidad en lo referente al tema de accesibilidad e inclusión social, la restricciones de movilidad y las principales barreras de acceso de las personas con discapacidad para acceder a la infraestructura aeroportuaria. Convenio No. 441 del 19 de Agosto de 2015 entre el Ministerio de Transporte y la Fundación Saldarriaga Concha cuyo objeto es: Acompañar y asesorar al Ministerio de Transporte en el diseño, construcción, implementación, revisión, ajuste, seguimiento y evaluación de políticas públicas, normativa, estrategias, programas, planes, proyectos, entre otros relacionados con la accesibilidad, diseño universal, inclusión social y goce efectivo de los derechos humanos y acceso en condiciones de igualdad a los servicios públicos de las personas con discapacidad, personas mayores, personas con movilidad y o comunicación reducida en lo que al acceso, uso y permanencia a la infraestructura y medios de transporte en sus diferentes modos se refiere.  MINTIC: 1.  Ha implementado el programa ConVertic, que busca beneficiar a más de 1,2 millones de colombianos, a la fecha se han realizado un total de 166.863 descargas y se cuenta  con el programa de alfabitización digital  para las entidades se esta realizando junto con el INCI la capacitación en talleres a los web masters de las distintas entidades.2. en el 2015 se cubrieron los siguientes territorios: Cundinamarca,Bogotá, Boyaca, Huila, Cesar, Santander. En el 2015 se beneficiaron 200 web master en como vovler accesibles las paginas web.  Centro de Relevo: a traves de convenios directamente con FENASCOL de desarrolla el servicio de SIEL(Servicio de Interpretación en Linea) para atender a la población sorda en los puntos de atención al ciudadano. Decreto 2573 de 2014. Norma técnica colombiana 5854 de 2012. MINSALUD:1. Se contemplan estandares de acceso a accesibilidad a traves del Sistema Obligatorio de Garantía de Calidad, la Resolución 2003 de 2014 : Por la cual se definen los procedimientos y condiciones de inscripción de los Prestadores de Servicios de Salud y de habilitación de servicios de salud; Circular 010 de 2015: Atención en Salud para las Personas con Discapacidad, numeral  4  Accesibilidad Comunicativa.  2. En el marco del CND y del Grupo de Enlace Sectorial -GES, se garantiza la participación de las personas con discapacidad auditiva y con sordoceguera, mediante la prestación del servicio de intérpretes de Lengua de Señas y Guías Intérpretes. Así mismo, se garantiza la participación en espacios con accesibilidad universal.     
</t>
  </si>
  <si>
    <t xml:space="preserve">   </t>
  </si>
  <si>
    <t xml:space="preserve">Numeral 2 </t>
  </si>
  <si>
    <t>Servicio público de transporte en cualquier modalidad, accesible a PcD</t>
  </si>
  <si>
    <t>Ministerio de Transporte</t>
  </si>
  <si>
    <t>Plan de adecuación de vías y espacio público y accesibilidad</t>
  </si>
  <si>
    <t>Min Vivienda, Ciudad y Territorio</t>
  </si>
  <si>
    <t xml:space="preserve">La Ley 388 de 1997 y el Decreto 1469 de 2010 consagran la obligación  en cabeza de los curadores urbanos y las autoridades de planeación de validar las condiciones de accesibilidad de cada proyecto urbanístico y/o arquitectónico al momento de la expedición de las licencias urbanísticas, con el fin de garantizar que los derechos de las personas con discapacidad se hagan efectivos.  El artículo 63 del Decreto 1469 de 2010 es claro en señalar que las autoridades encargadas de ejercer vigilancia y control urbano son los alcaldes municipales o distritales dentro del territorio de su jurisdicción,  para que dé el cumplimiento de las normas urbanísticas, entre ellas los planes de ordenamiento territorial; y por ende, objeto también de verificación de las normas técnicas de accesibilidad contempladas en la Ley 1618 de 2013. Estas disposiciones han sido reiteradas en los Decretos 1504 de 1998, 1538 de 2005 y 798 de 2010, para garantizar entre otros, que en el diseño y construcciones de andenes y espacio público se incluyan las disposiciones relativas a la accesibilidad y eliminación de barreras arquitectónicas. </t>
  </si>
  <si>
    <t>Medidas para identificar y eliminar barreras para accesibilidad universal (ambiente construido, transporte, información y comunicación, etc)</t>
  </si>
  <si>
    <t xml:space="preserve">Cumplimiento norma accesibilidad en adecuación y construcción de obras </t>
  </si>
  <si>
    <t>Min Vivienda, Ciudad y Territorio, Min Transporte y demás sectores que tengan a su cargo obras de infraestructura</t>
  </si>
  <si>
    <t>Baños públicos accesibles</t>
  </si>
  <si>
    <t>MinVivienda:1. Señala que la construcción de edificaciones debe efectuarse previa obtención de la correspondiente licencia y concierne a los curadores urbanos y/o autoridad competente en el respectivo municipio o distrito verificar que en los proyectos sometidos a su consideración cumplan con las normas y demás especificaciones de diseño, construcción y accesibilidad definidas por la reglamentación vigente para la intervención del espacio público.</t>
  </si>
  <si>
    <t>Atención prioritaria a PcD en filas, turnos</t>
  </si>
  <si>
    <t>Todas las entidades</t>
  </si>
  <si>
    <t xml:space="preserve"> DNP: 1. Se expidió la Guía para Entidades Públicas sobre Servicio y Atención Incluyente
UARIV: En el protocolo de Ruta Integral de reparación integral a víctimas, se incluyen acciones afirmativas y operativas. Entre dichas acciones, se encuentra la atención prioritaria y preferencial a víctimas con discapacidad.</t>
  </si>
  <si>
    <t xml:space="preserve">El Decreto 19 de 2012 La Ley Antitrámites dispuso en el artículo 13 como deber de las entidades del Estado que cumplan funciones administrativas, “establecer mecanismos de atención preferencial a personas con algún tipo de discapacidad”. Por esta razón, es importante que todas las entidades públicas o privadas que presten servicio al público tomen medidas y generen una serie de ajustes razonables, con el fin de eliminar cualquier barrera que impida a una persona con discapacidad acceder a un bien o servicio que se encuentra disponible para los demás ciudadanos.  
Modelo de Operación con Enfoque Diferencial y de Género, adoptado mediante la Resolución 758 de 2014 como el conjunto de orientaciones prácticas y operativas que permiten concretar acciones y mecanismos para la incorporación, apropiación e implementación efectiva del Enfoque Diferencial y de Género en los procesos misionales y de apoyo de la Unidad para las Víctimas a nivel nacional y territorial y en general a las entidades del SNARIV con base en las necesidades y particularidades de las víctimas del conflicto armado. </t>
  </si>
  <si>
    <t>Mecanismo de control, vigilancia y sanción para que alcaldías y curadurías garanticen accesibilidad en las construcciones.  Medidas de coordinación interinstitucional para que ET garanticen rutas y circuitos accesibles articulados con paraderos y sistemas de transporte</t>
  </si>
  <si>
    <t>Ministerio de Vivienda
Ministerio de Transporte
todos los sectores</t>
  </si>
  <si>
    <t>Minvivienda:1. El Decreto 1469 de 2010  determina cuáles son los documentos que deben contener las solicitudes de licencias en sus diferentes modalidades con el fin de que el curador o la autoridad encargada de estudiar, tramitar y expedir las licencias, pueda verificar que los proyectos de urbanización, construcción e intervención y ocupación del espacio público, contemplen en su diseño las normas vigentes que garanticen la accesibilidad y desplazamiento de las personas con movilidad reducida.</t>
  </si>
  <si>
    <t xml:space="preserve">Adecuación de Campus e Instalaciones </t>
  </si>
  <si>
    <t>Ministerio de Educación Nacional MEN -Instituciones de Educación Superior</t>
  </si>
  <si>
    <t xml:space="preserve">Adecuación de espacios culturales </t>
  </si>
  <si>
    <t>Ministerio de Cultura</t>
  </si>
  <si>
    <t>cumplimiento de la normatividad en materia de accesibilidad a escenarios recreativos, deportivos y culturales en las nuevas construcciones</t>
  </si>
  <si>
    <t>Corresponde al propósito del numeral 2 del artículo 17 de la Ley Estatutaria. El articulado que desarrolla el tema es el mismo.</t>
  </si>
  <si>
    <t>ARTICULO 15. Derecho al transporte</t>
  </si>
  <si>
    <t>Cumplimiento normas de accesibilidad en Sistemas de transporte integrado masivo</t>
  </si>
  <si>
    <t>MinTransporte: 1.Convenio No. 251 Septiembre del 2013 entre el Ministerio de Transporte – Dirección de Infraestructura y la Fundación Saldarriaga Concha para “Aunar esfuerzos entre las partes con el fin de identificar las necesidades e implicaciones existentes en la actualidad en lo referente al tema de accesibilidad e inclusión social, la restricciones de movilidad y las principales barreras de acceso de las personas con discapacidad para acceder a la infraestructura aeroportuaria.</t>
  </si>
  <si>
    <t>Min Transporte: 1-Decreto 1660 de 2003 "Por el cual se reglamenta la accesibilidad a los modos de transporte de la población en general y en especial de las personas con discapacidad".
2.Resolución No. 3636 de 2005 "Por la cual se establecen los parámetros mínimos para vehículos de transporte colectivo terrestre automotor de pasajeros que permita la accesibilidad de personas con movilidad reducida".
3-Resolución 5515 de 2006 "Por la cual se suspende transitoriamente la vigencia de la Resolución No. 3636 de noviembre 24 de 2005"
4.Resolución 4659 de 2008 "Por la cual se adoptan unas medidas en materia de accesibilidad a los sistemas de transporte público masivo municipal, distrital y metropolitano de pasajeros"
5.Resolución 4575 de 2013 "Por la cual se reglamenta el numeral 6 del artículo 15 de la Ley 1618 del 27 de febrero de 2013"
6.Resolución No. 01621 de 2013 "Por la cual se modifica el numeral 14.2.2.5 Parte Décima Cuarta de los Reglamentos Aeronáuticos de Colombia".
7.Resolución No. 02591 de 2013 "Por la cual se modifican unos numerales a la Parte Tercera de los Reglamentos Aeronáuticos de Colombia, en materia de derechos y obligaciones de los usuarios y prestadores del servicio de transporte aéreo".
8.Resolución 217 de 2014 "Por la cual reglamenta la expedición de los certificados de aptitud física, mental y de coordinación motriz para la conducción de vehículos y se dictan otras disposiciones".
9.Proyecto  de decreto de modificación al decreto 1660 (accesibilidad al transporte)
10.Proyecto de decreto de modificación al decreto 174 del 2001  transporte especial
11.Proyecto de decreto Tranvía, tren ligero y tren de cercanías (transporte masivo)
12.Proyecto de resolución de medidas de seguridad activa y pasiva en vehículos automotores.
13.Proyecto Resolución "Por la cual se adiciona el RAC 1 y se adoptan unas normas sobre Facilitación del transporte aéreo incorporándolas al RAC 3 de los 14.Reglamentos Aeronáuticos de Colombia".
15.Proyecto Decreto "Por el cual se crea el Comité Nacional de Facilitación del Transporte Aéreo"
Los actos administrativos antes relacionados, se encuentran en proceso de revisión jurídica y suscripción de los mismos,  se encuentra en revisión de la dirección de espacio urbano y territorial de Min Vivienda, una circular externa dirigida a las curadurías y oficinas de Planeación sobre la obligatoriedad de la adopción de la norma técnica.
Min TIC: 1. Decreto 2573/2014. Por la cual se reglamentan de manera  parcial los  lineamientos generales de GEL.</t>
  </si>
  <si>
    <t>Señalización accesible y adecuada en aeropuertos, terminales, medios de transporte y espacio público. Campañas cívicas de sensibilización e información</t>
  </si>
  <si>
    <t>Adecuación de vías, aeropuertos y terminales para garantizar accesibilidad</t>
  </si>
  <si>
    <t>Servicio de guía y asistencia a PcD en aeropuertos y terminales</t>
  </si>
  <si>
    <t>Accesos, señales, mensajes auditivos y visuales adaptados para PcD en aeropuertos y terminales</t>
  </si>
  <si>
    <t>Exención de pico y placa</t>
  </si>
  <si>
    <t>Sanciones a incumplimiento de plazos de adaptación o de accesibilidad al transporte</t>
  </si>
  <si>
    <t>Min transporte: Sobre este tema, en el Capítulo XII REGIMEN DE SANCIONES, del Decreto 1660 de 2003, artículos 34 y ss, se establecen un régimen de sanciones</t>
  </si>
  <si>
    <t>ARTICULO 16. Derecho a la Información y Comunicaciones</t>
  </si>
  <si>
    <t>Masificación utilización software libre</t>
  </si>
  <si>
    <t>Ministerio de Tecnologías de la Información y las Comunicaciones - MINTIC</t>
  </si>
  <si>
    <t xml:space="preserve">Mayo 31 2015: Convertic; Centro de relevo; Cine para todos
 MINTIC: 1. Se  ha implementado el programa ConVertic, que busca beneficiar a más de 1,2 millones de colombianos, entregando de manera gratuita el software JAWS y MAGIC a través de la Ley Estatutaria 1680 de 2013,  no solo a personas naturales sino tambien a personas jurídicas (entidades, empresas, instituciones educativas y educación superior), entregando más de 293 mil licencias en el 2016. </t>
  </si>
  <si>
    <t xml:space="preserve"> MINTIC:1.Decreto 2573 de 2014 por el cual se establecen los lineamientos generales de la estrategia  de Gobierno en Linea, se reglamenta parcialmente la LEY 1341 de 2009 y se dictan otras disposiciones.
Ley 1680 de 2013 Por la cual se garantiza a las personas ciegas y con baja visión, el acceso a la información, a las comunicaciones, al conocimiento y a las tecnologías de la información y de las comunicaciones</t>
  </si>
  <si>
    <t>ACTUALIZADO
La Ley 1680  no es reglametaeia de forma expresa, pero si responde al mandato de este numeral y es concordante con la ley 1346 de 2009</t>
  </si>
  <si>
    <t>Cumplimiento normas accesibilidad y acceso a la información de los medios de comunicación</t>
  </si>
  <si>
    <t>Espacios en canales de TV que incluyan lengua de señas, closed caption o subtítulos</t>
  </si>
  <si>
    <t>MINTIC: Se trabajó en la construcción de un estudio sobre el impacto de las políticas y disposiciones normativas establecidas para el acceso y de competencia de este ítem. Este estudio se socializó con todos los canales regionales. en un ejercicio de desarrollo previo a la ley 1618 pero en concordancia con ella.</t>
  </si>
  <si>
    <t>Resolución 350 de 2016 de ANTV "Por medio de la cual se reglamentan la implementación de los sistemas de acceso en los contenidos transmitidos a través del servicio público de televisión que garantizan el acceso de las personas con discapacidad auditiva y se dictan otras disposiciones"</t>
  </si>
  <si>
    <t>Desarrollo de programas de acceso a TIC, especial/ en Inst. Educativas</t>
  </si>
  <si>
    <t>MINTIC:1. El programa ConVertic ha llegado a las escuelas a través del programa Computadores para educar. Con este mismo programa se ha trabajado para jóvenes y adultos en trabajo de campo con el SENA.  A partir del año 2015 se creo una nueva linea de acción dentro de convertic correspondiente a alfabetización digital. En el 2015 se cubrieron los siguientes territorios: Cundinamarca,Bogotá, Boyaca, Huila, Cesar, Santander. Y partir de julio de 2016 se beneficiaron  Atlantico, Antioquia, Nariño, Eje Cafetero, Valle y Bogotá, beneficiando a más de 6 mil personas en alfabetización especializada.</t>
  </si>
  <si>
    <t>Estrategias para incidir en cambios de imaginarios frente a PcD</t>
  </si>
  <si>
    <t>MINTIC:1.Desde la iniciativa de TIC y Discapacidad, se han desarrollado diferentes proyectos los cuales han buscado incidir en los imaginarios y sensibilizar a la comunidad en general sobre el tema de discapacidad. Los proyectos son: Cine para todos, Centro de relevo, ConVertic.Narratic. En 2014 se realizo un evento de promoción y sensibilización llamado futbol para todos con el fin de demostrar como las nuevas tecnologias pueden ser utilizadas en distintos espacios. En 2016 se realizó la promera fase de NarraTIC, proyecto que busca beneficiar a la población con discapacidad cognitiva o psicosocial leve, alcanzando a beneficiar 238 personas en el uso de los medios de comunicación y redes sociales.</t>
  </si>
  <si>
    <t>MINTIC: El Ministerio de Tecnologías de la Información y las Comunicaciones en manos de la Dirección de Apropiación de TC, en el 2016 crea un nuevo proyecto para beneficiar a ala población con discapacidad cognitiva y psicosocial leve llamado NarraTIC, único con una metodología pionera a nivel mundial.</t>
  </si>
  <si>
    <t>Estrategias de información y divulgación accesibles para PcD, en medios de comunicación públicos y responsabilidad social en privados</t>
  </si>
  <si>
    <t>MINTIC:1.  desde la iniciativa de TIC y Discapacidad, ha desarrollado campañas de divulgación e información a la comunidad en general sobre el tema de discapacidad, mediante los proyectos: Cine para todos, Narratic, Centro de relevo, ConVertic. A traves de estrategias digitales como es uso de las redes sociales, radio, prensa, mensajes institucionales con el fin de no solo cambiar el imaginario colectivo sino crear estrategias de divulgación de las acciones adelantadas por parte del Ministerio TIC.</t>
  </si>
  <si>
    <t>Programa de capacitación en Tics para Personas con Discapacidad Sensorial</t>
  </si>
  <si>
    <t xml:space="preserve">MINTIC:1  se tiene a disposición de las personas con discapacidad, a través de la dirección de Conectividad los puntos Vive Digital, Puntos Vive Digital Plus y Kioscos Vive Digital, en los cuales se cuenta con los diferentes programas de accesibilidad. En la actualidad  todos los puntos vive digital y los kioscos son accesibles, benefician a la población con discapacidad en el uso del software JAWS y MAGIC y 65 puntos vive digital cuentan con equipos especializados. Ejemplo de ello es la Alfabetización digital dentro del proyecto ConVerTIC, para personas con discapacidad visual,  y la Línea de Apropiación y TIC dentro de la plataforma Centro de Relevo para las personas sordas </t>
  </si>
  <si>
    <t>Actualizado</t>
  </si>
  <si>
    <t>Tecnocentros accesibles y con software especializado</t>
  </si>
  <si>
    <t>MINTIC:1. Se tiene a disposición de las personas con discapacidad, a través de la dirección de Conectividad los puntos Vive Digital, Puntos Vive Digital Plus y Kioscos Vive Digital, en los cuales se cuenta con los diferentes programas de accesibilidad. Actualmente todos los puntos vive digital y los kioscos son accesibles, benefician a la población con discapacidad en el uso del software JAWS y MAGIC y 65 puntos vive digital cuentan con equipos especializados.(impresora braille, lupas maximizadoras y lineas braille)</t>
  </si>
  <si>
    <t>Programa de capacitación en Tics para PcD sensorial</t>
  </si>
  <si>
    <t>MINTIC: 1. Desarrollo del programa ConVertic y el Centro de Relevo para personas sordas.</t>
  </si>
  <si>
    <t xml:space="preserve">Numeral 10 </t>
  </si>
  <si>
    <t>Orientación para la accesibilidad a la información de la administración pública - Gobierno en Línea</t>
  </si>
  <si>
    <t>MINTIC:1. Gobierno en Línea junto con el INCI desarrollo el evento de las 100 web master, que involucraban a las entidades públicas y a la empresa privada.
Gobierno en Línea través del Manual 3.0  ha desarrollado lineamientos y estándares para que las entidades comprendan e implementen acciones en temas de accesibilidad y usabilidad.  MINTIC: Se capacitaron en talleres a los web masters de las distintas entidades, en el 2015 se cubrieron los siguientes territorios: Cundinamarca,Bogotá, Boyaca, Huila, Cesar, Santander. En el 2016 se realizaron talleres a web master y comunicadores de entidades y empresas, en total más de 225 personas.</t>
  </si>
  <si>
    <t>MINTIC:1. Resolución 2573 de 2014. Linenamientos generales de la Estrategia Gobierno en Linea</t>
  </si>
  <si>
    <t>Decreto reglamentario para fijar estándares de accesibilidad a web y medios o sistemas de información de organismos estatales</t>
  </si>
  <si>
    <t>El programa Gobierno en Línea y el Instituto Nacional para ciegos (INCI):1. están trabajando en una propuesta que permita la implementación de los estándares de accesibilidad contemplados en la Norma Técnica Colombiana 5854. Para iniciar la implementación de estos estándares se seleccionaron las diez (10) páginas de entidades públicas más visitadas por las personas con discapacidad visual, con el fin de analizar su nivel de accesibilidad y hacer las mejoras correspondientes para que tanto las páginas como los trámites que en ellas se realicen sean completamente accesibles y usables por parte de la población con discapacidad sensorial.
Teniendo en cuenta el Decreto 2573 de 2014, específicamente la Norma Técnica Colombiana 5854 se lanza en el mes de diciembre frente a más de 200 personas con baja visión y junto con el Instituto Nacional para Ciegos INCI, el sello de accesibilidad .</t>
  </si>
  <si>
    <t>Norma Técnica Colombiana 5854 de 2011, por la cual se establecen los requisitos de accesibilidad que se deben
implementar en las páginas web en los niveles de conformidad A, AA y AAA.</t>
  </si>
  <si>
    <t>ARTICULO 17. Derecho a la Cultura</t>
  </si>
  <si>
    <t>Acceso a eventos y actividades culturales</t>
  </si>
  <si>
    <t>MinCultura: Se encuentra regulado por las Políticas del Ministerio de Cultura. LEY 1316 DE 2009 Artículo 1°</t>
  </si>
  <si>
    <t>Entidades, espacios y monumentos culturales accesibles ambiental, arquitectónicamente y a la información y  comunicación</t>
  </si>
  <si>
    <t xml:space="preserve">Min Cultura: LEY 397 DE 1997 Artículo 22º, parágrafos del 1 al 5.
LEY 361 DE 1997 Artículo  15º, Artículo 47º.
DECRETO 1538 DE 2005 
Normas técnicas: 
NTC 4139 Accesibilidad Al Medio Físico. Símbolo Grafico. Características Generales. 
NTC 4140 Accesibilidad De Las Personas Al Medio Físico. Edificios, Pasillos, Corredores. Características Generales. 
NTC 4143 Accesibilidad De Las Personas Al Medio Físico. Edificios. Rampas Fijas. NTC 4144 Accesibilidad De Las Personas Al Medio Físico. Edificios. Señalización. 
NTC 4145 Accesibilidad De Las Personas Al Medio Físico. Edificios. Escaleras.
NTC 4201 Accesibilidad De Las Personas Al Medio Físico. Edificios. Equipamientos, Bordillos, Pasamanos Y Agarraderas.
NTC 4279 Accesibilidad De Las Personas Al Medio Físico. Espacios Urbanos Y Rurales. Vías De Circulación Peatonales Planas.
NTC 4904 Accesibilidad De Las Personas Al Medio Físico. Estacionamientos Accesibles.
NTC 4960 Accesibilidad De Las Personas Al Medio Físico. Edificios. Puertas Accesibles.
NTC 4961 Accesibilidad De Las Personas Al Medio Físico. Elementos Urbanos Y Rurales. Teléfonos Públicos Accesibles.
NTC 5017 Accesibilidad De Las Personas Al Medio Físico. Edificios. Servicios Sanitarios Accesibles.
Min Vivienda: la  Dirección de Espacio Urbano y Territorial del Ministerio designó un grupo de trabajo conformado por dos abogados y un técnico con el fin de que se revisen las medidas adicionales que en el ámbito de competencia de la Dirección, se deben adoptar para garantizar el cumplimiento de la Ley 1618 de 2013 así como las demás normas vigentes sobre la materia. Al momento se ha identificado la necesidad de (i) expedir una Circular dirigida a los curadores urbanos y las secretarías de planeación que incluya directrices generales para proteger a las personas en situación de discapacidad en materia de accesibilidad;  y (ii) fortalecer este componente en el marco de la asistencia técnica que se brinda en los procesos de ordenamiento territorial a nivel nacional, departamental y municipal. Así mismo, el grupo de la Dirección se encuentra en revisión de las normas técnicas en materia de accesibilidad relacionadas con vivienda, espacio público, equipamiento y estacionamientos, con el fin de verificar la pertinencia y conveniencia de expedir algunas de ellas a través de acto administrativo y que adquieran su carácter obligatorio.  </t>
  </si>
  <si>
    <t>Ubicar a nivel nacional entidades que realizan sensibilización, desarrollo e inclusión social de Personas con Discapacidad.</t>
  </si>
  <si>
    <t xml:space="preserve">Min Cultura: 1-Creación de base de datos- configura un deber de ejecución y no de reglamentación. </t>
  </si>
  <si>
    <t>Visibilización de expresiones culturales de Personas con Discapacidad</t>
  </si>
  <si>
    <t>Min Cultura: LEY 1237 DE 2008  "por medio de la cual se promueven, fomentan y difunden las habilidades, talentos y las manifestaciones artísticas y culturales de la población con algún tipo de Limitación Física, Síquica o Sensorial"</t>
  </si>
  <si>
    <t>Implementación enfoque diferencial en ejercicio derechos PcD</t>
  </si>
  <si>
    <t>Min Cultura: Este numeral corresponde al objeto de la ley estatutaria que la contiene. A saber, garantizar y asegurar el ejercicio efectivo de los derechos de las personas con discapacidad, mediante la adopción de medidas de inclusión, acción afirmativa y de ajustes razonables y eliminando toda forma de discriminación por razón de discapacidad, en concordancia con la Ley 1346 de 2009.</t>
  </si>
  <si>
    <t>Campañas, proyectos y programas para evidenciar potencialidades PcD</t>
  </si>
  <si>
    <t xml:space="preserve">Min Cultura: Configura un deber de ejecución y no de reglamentación. </t>
  </si>
  <si>
    <t>Participación PcD en actividades culturales de la administración pública</t>
  </si>
  <si>
    <t>Política de diversidad cultural que incluya esquemas de inclusión para PcD con ofertas adecuadas</t>
  </si>
  <si>
    <t>Difusión y ejercicio derechos culturales de PcD</t>
  </si>
  <si>
    <t>Min Cultura: Corresponde al objeto del artículo 17 de la ley estatutaria: El Estado garantizará el derecho a la cultura de las personas con discapacidad, en concordancia con la Ley 1346 de 2009.</t>
  </si>
  <si>
    <t>Entidades culturales  con población infantil y juvenil  aporten a inclusión de PcD</t>
  </si>
  <si>
    <t>Plan Nal de Lectura y Bibliotecas, Música, Programa Batuta Plan Nal de Cultura y Convivencia incluyan procesos formativos de PcD</t>
  </si>
  <si>
    <t xml:space="preserve">Se verifica la incorporación del enfoque diferencial en los programas mencionados en el artículo, entre los cuales, por ejemplo, el programa batuta maneja desde el año 2009 un programa de sensibilización musical y atención psicosocial a niños con discapacidad a través del convenio 015 del DPS.
</t>
  </si>
  <si>
    <t>Min Cultura: Se verifica la incorporación del enfoque diferencial en la ley LEY 1379 DE 2010 (red nacional de bibliotecas públicas)</t>
  </si>
  <si>
    <t>Empleo de PcD en museos, bibliotecas y bienes de interés público</t>
  </si>
  <si>
    <t xml:space="preserve">Min Cultura:1. Ley 82 de 1988; 2. Decreto 2177 de 1989; 
3.Ley 1221 de 2008;4. Decreto 884 de 2012; 5. Artículo 13 Numeral 3º Ley 1607 2013 </t>
  </si>
  <si>
    <t>Numeral 13</t>
  </si>
  <si>
    <t>Formación para que PcD realicen actividades culturales de manera eficiente y productiva</t>
  </si>
  <si>
    <t>Numeral 14</t>
  </si>
  <si>
    <t>Red Nal de Bibliotecas accesible e incluyente</t>
  </si>
  <si>
    <t>Min Cultura:1. Ley 1379 DE 2010, Artículo 2, Artículo  4, Artículo 5, Artículo 6, Artículo 12, Artículo 18. 2. Resoluc ión 1250 DE 2010.</t>
  </si>
  <si>
    <t>Numeral 15</t>
  </si>
  <si>
    <t>Reconocimiento y apoyo a la identidad cultural de PcD</t>
  </si>
  <si>
    <t>Numeral 16</t>
  </si>
  <si>
    <t>3% de IVA telefonía móvil para deporte, y programas culturales y artísticos de gestores y creadores culturales con discapacidad</t>
  </si>
  <si>
    <t>ARTICULO 18. Derecho a la Recreación y Deporte</t>
  </si>
  <si>
    <t>Fortalecer deporte de Personas con Discapacidad (entrenamiento, juzgamiento, apoyo médico y terapéutico, clasificación funcional  por parte del Sistema Nacional del Deporte)</t>
  </si>
  <si>
    <t>Min Educación, MinCultura, Coldeportes e instancias del Sistema Nacional del Deporte</t>
  </si>
  <si>
    <t>Práctica Deporte Social Comunitario</t>
  </si>
  <si>
    <t>Apoyar actividades deportivas de calidad y accesibilidad física, a la información y comunicación</t>
  </si>
  <si>
    <t xml:space="preserve">Coldeportes:1. Se cuenta con un manual de accesibilidad para las obras de infraestructura deportiva, por lo cual se solicita su cumplimiento en las convocatorias realizadas sobre proyectos de infraestructura deportiva y recreativa en las cuales participan los municipios con proyectos específicos. Para el 2015 se construyeron, adecuaron y/o mejoraron 137 escenarios deportivos. 2.Para el año 2015 los programas de televisión emitidos por Coldeportes  fueron (48) con la modalidad de closed caption y la información disponible sobre los programas en la página web de Coldeportes para personas con limitación visual.
</t>
  </si>
  <si>
    <t>Coldeportes: 1.Directiva N. 002 de 2013. Implementación de los lineamientos para Fomentar y Desarrollar la Inclusión de la población con discapacidad en educación física, recreación, actividad física y deporte  a través de proyectos de cofinanciación con los Entes Departamentales del Deporte y la Recreación. Se encuentra en proyección el  acto administrativo al respecto.</t>
  </si>
  <si>
    <t>Soporte para la importación o intercambio de implementos deportivos para PcD</t>
  </si>
  <si>
    <t>De conformidad con la naturaleza júridica de Coldeportes dicha tarea desborda  las facultades del Departamento Administrativo del Deporte, la Recreación y la Actividad Física Coldeportes, no obstante lo anterior en el momento en que la DIAN requiera de conceptos  específicos por tipo de discapacidad según estudios técnicos sobre las necesidades de las personas con discapacidad, en concordancia con las disciplinas deportivas para la importación de implementos serán estudiados por los expertos de la entidad.</t>
  </si>
  <si>
    <t>Coldeportes:1. Actualizacion junio 25: Se encuentra en proceso de establecer acercamiento y reuniones de trabajo con la DIAN</t>
  </si>
  <si>
    <t>Organización y certificación de entidades de recreación en RUN, e inclusión en currículos sobre recreación de PcD y acreditación de profesionales</t>
  </si>
  <si>
    <t>Coldeportes: 1.Convenio N. 221 y 609 de con la Universidad Nacional para la la realización del diplomado virtual: Deporte Social Comunitario y  Recreación una herramienta para la inclusión de las personas con discapacidad.2. Con el fin de implementar el lineamiento de accesibilidad a la formación académica, Coldeportes realizo una alianza con la Universidad Nacional de Colombia y se construyó el diplomado virtual denominado Deporte Social Comunitario un medio para la inclusión de personas con discapacidad donde  accedieron 120 actores (gestores, promotores deportivos, monitores, recreadores, líderes) del Sistema Nacional del Deporte que trabajan en la actualidad con esta población. Que ha comenzado a funcionar en el mes de Mayo del 2015 , además, se realizará un evento académico con conferencistas internacionales denominado  “Deporte social comunitario un medio para la inclusión de población con discapacidad en el marco de la clausura del diplomado virtual” para 150 personas.</t>
  </si>
  <si>
    <t>inclusión en currículos sobre actividad física de Personas con Discapacidad y acreditación de profesionales</t>
  </si>
  <si>
    <t xml:space="preserve">Coldeportes: 1.Convenio N. 221 y 609 de con la Universidad Nacional para la la realización del diplomado virtual: Deporte Social Comunitario y  Recreación una herramienta para la inclusión de las personas con discapacidad.
 MEN:1. Publicación de  las Orientaciones Pedagógicas de Educación Física Recreación y Deporte,  en el cual se establecieron las grandes Metas de la Educación Física, entre estas "Desarrollar una pedagogía de la inclusión de todas las personas en prácticas de la Educación Física, Recreación y Deporte" que hace  referencia a las Personas en Condición de Descapacidad. Este Documento  le sirve a los docentes para guiar con calidad la actividad pedagógica en la construcción de su curriculo y planes de estudios.    </t>
  </si>
  <si>
    <t>Medidas para recreación inclusiva de Personas con Discapacidad</t>
  </si>
  <si>
    <t>Coldeportes: 1.Convenios con los Entes Departamentales del Deporte y la Recreación para la contratación de recurso humano .Para el año 2.015 se realizó inivtación a presentar proyectos de cofinaciación en recreación a los entes departamentales de deporte y recreación   donde se asignaron recursos por  $160.000.000 con una cobertura de 14 departamentos. Para el año 2014 se realizó la invitación a presentar  proyectos de cofinanciación en Recreación a los entes departamentales de deporte y recreación donde se  asignó un recurso para contratación de recurso humano a los departamentos con mayor discapacidad en Colombia y que han tenido  continuidad anualmente en los programas los cuales fueron: Quindío, Huila, Santander, Caldas, Nariño, Cauca, Cundinamarca, Norte Santander,  Risaralda, Cesar, Putumayo,  Amazonas, Caquetá, Bolívar, Guaviare y Boyacá para un total de $ 272.000.000.                                                                                                                                     2.Desde Coldeportes se construyó el Plan Nacional de Recreación 2012-2019 que convoca al desarrollo de capacidades humanos con reconocimiento a la diversidad. Por su parte, desde la línea de acción de Recreación desde el año 2011 se apoya a proyectos de los Entes Deportivos Departamentales para la población con discapacidad. El programa de  actividad física atendió durante el 2.015  481 personas con discapacidad.  El progrma Supera te para el 2.015 atendio 2.2015 personas con discapacidad con edades entre 7 y 17 años en 31 departamentos. en deportes como natación adaptada, ajederez adaptado, atletismo adaptado.</t>
  </si>
  <si>
    <t>Ajustes y espacios de formación deportiva para Personas con Discapacidad</t>
  </si>
  <si>
    <t xml:space="preserve">Coldeportes: 1.Convenio N. 221 y 609 de con la Universidad Nacional para la la realización del diplomado virtual: Deporte Social Comunitario y  Recreación una herramienta para la inclusión de las personas con discapacidad </t>
  </si>
  <si>
    <t>Incentivos a deportistas con discapacidad iguales a los de los deportistas convencionales</t>
  </si>
  <si>
    <t xml:space="preserve">Coldeportes: 1. Los atletas que son considerados de alto rendimiento son priorizados a partir de sus logros y proyección deportiva y reciben dos tipos de incentivos económicos, un apoyo mensual que va de un 1 smlv a 6 smlv y un incentivo por medalla obtenida, sea de oro, plata o bronce, en dependencia del tipo de evento en el que se participe, adicionalmente a los recursos que reciben los atletas, las organizaciones deportivas en discapacidad también reciben recursos de Coldeportes con los cuales se apoya la contratación de los entrenadores de los atletas altius, la preparación y la participación en los eventos deportivos del calendario único y del ciclo paralímpico, según lo  establecido dentro de su plan de entrenamiento.Apoyo mensual:  Es un estímulo económico que mes a mes llega a 38 atletas del sistema paralimpico para atender sus necesidades basicas este es otorgado a quienes poseen logros destacados en eventos internacionales o a quienes tengan proyeccion hacia el alto rendimiento, estos incentivos van desde 1 a 6 salarios mínimos legales vigentes (smlv) según los criterios establecidos en la resolucion 175 de 2011. 
Es importante anotar que el apoyo mensual es el mismo para los atletas convencionales como para los atletas paralimpicos, este ademas se ha otorgado desde el 2004 hasta el 2014 con una inversion de $ 4.545.838.600= Año y  Valor: 2004: 60.200.000; 2005: 36.883.000; 2006: 105.876.000; 2007: 108.858.700; 2008: 201.214.000; 2009: 181.120.050; 2010: 250.000.000; 2011: 425.588.400; 2012: 691.940.700; 2013: 704.157.750; 2014: 780.000.000; 2015: 1.000.000.000.Incentivos a medallistas: Este programa otorga un incentivo económico a los atletas a manera de estimulo por las medallas que se obtengan de oro, plata o bronce en eventos avalados oficialmente, los incentivos van desde 0,5 hasta 200 salarios minimos legales vigentes según el tipo de evento y criterios de establecidos en la resolucion 351 de 2011. Es importante anotar que el apoyo mensual es el mismo para los atletas convencionales como para los atletas paralimpicos, este se otorga  desde el 2006 hasta el 2014 con una inversion de $ 1.904.904.500=Año: Valor:2006: 50.000.000; 2007: 24.000.000; 2008: 220.000.000; 2009: 69.566.000; 2010: 69.566.000; 2011: 828.841.000; 2012: 238.014.000; 2013: 344.857.500; 2014: 60.060.000 2.Otras acciones adelantadas Apoyo al Ciclo Paralímpico:• Comité Paralímpico Colombiano ($2.800.000.000=) Los recursos entregados por Coldeportes para el apoyo al calendario único de federaciones como del ciclo paralímpico están enfocadas a la organización de eventos (juzgamiento, clasificación medico funcional), preparación de atletas (implementación y dotación deportiva, ayudas ergogénicas, eventos preparatorios y concentraciones) y participación en eventos nacionales e internacionales fundamentales. Apoyo medico : Coldeportes ha incorporado en el Centro de Ciencias del Deporte del Centro de Alto Rendimiento un equipo humano dedicado prioritariamente a la atención de los atletas en condición de discapacidad, compuesto por: 
• 1 Mèdico Deportologo; • 1 Fisioterapeuta; • 1 Nutricionista; • 1 Psicólogo (Persona con discapacidad física).
Apoyo Técnico: De igual manera Coldeportes ha implementado el programa de entrenadores deportivos para las siguientes federaciones así:
No. NOMBRE CONTRATO CON  DEPORTE  VALOR /AÑO   TOTAL FEDERACION 2015 2015
1 Edison Mosquera Mosquera  Comité Paralímpico Colombiano  ATL-PISTA $ 29.700.000   $ 92.400.000 2 William David Jimenez   NAT  $   33.000.000  3 carlos ladino  ATL-PISTA  $  29.700.000  1 Libardo Hoyos Zapata  Federación de Deportes de Limitados Visuales ATL-FONDO  $ 33.000.000   $   56.650.000 . 2.Carlos Cansino   ATL-CAMPO  23.650.000  Luis Carlos Calderon  Federación Colombiana de Deportes para Personas con Discapacidad Física NAT  $    23.650.000 $  77.000.000 2 Jorge Chávez   LEV  $ 29.700.000  3 Alexander Carrillo  BSR - MAS  $ 23.650.000  1 Jose Gabriel Castro Medina Federación Colombiana de Ciclismo – Comisión de Paracycling CIC  $     33.000.000   $  92.400.000 2. Benedicto Hernandez  CIC  $ 29.700.000  3. Marco Tulio Ruiz   CIC  $ 29.700.000  1 Camilo Ortega  Federación Colombiana de Deportistas con Parálisis Cerebral BOC  $ 23.650.000   $  56.650.000 2. Freiman Leonel Arias   ATL-CAMPO  $ 33.000.000 1.Tunney Cañón  Federación Colombiana de Voleibol PARAVOLEIBOL  $ 23.650.000   $  23.650.000 TOTAL   $    398.750.000   $   398.750.000 </t>
  </si>
  <si>
    <t xml:space="preserve">Coldeportes:1. Resolución  N. 351 de 2011 por medio del cual se reglamenta los incentivos a medallistas, atletas y entrenadores  con y sin discapacidad.   Resolución 175 de 2011 por medio del cual se reglamenta el apoyo mensual atletas. 
</t>
  </si>
  <si>
    <t>Motivar a Organizaciones de Personas con Discapacidad a la vida cultural, recreativa y deportiva</t>
  </si>
  <si>
    <t>Coldeportes:1. Directiva N. 002. Implementación de los lineamientos para Fomentar y Desarrollar la Inclusión de la población con discapacidad en educación física, recreación, actividad física y deporte.
MEN: 1. Con el Programa de Estilos de Vida Saludable, los Lineamientos Curriculares y Las Orientaciones Pedagogicas de Educación Física Recreación y Deporte, se motiva a la praticipación de PcD a la vida cultural, recreativa y deportiva.</t>
  </si>
  <si>
    <t>ARTICULO 19. Facilitación de las Prácticas Turísticas</t>
  </si>
  <si>
    <t>Ministerio de Comercio, Industria y Turismo</t>
  </si>
  <si>
    <t>MINCIT:1.Todos los  proyectos que van por parte del Ministerio y del Fondo Nacional del Turismo debe ir acompañados de criterios de accesibilidad. De igual forma  las curadurías exigen  estos  mismos criterios para las nuevas construcciones.</t>
  </si>
  <si>
    <t>Min Comercio: 1.  Se encuentra en reglamentación a través de un proyecto de decreto que establece los programas de servicios y descuentos especiales a los adultos mayores, pensionados, personas con discapacidad, en concordancia con el Artículo 15 de la Ley 1558 del 10 de julio del 2012 "POR LA CUAL SE MODIFICA LA LEY 300 DE 1996 - LEY GENERAL DE TURISMO, LA LEY 1101 DE 2006 Y SE DICTAN OTRAS DISPOSICIONES".   Su elaboración y concertación se está trabajando con los actores internos involucrados. Mayo 31 2015: En espera de aprobación por Min Hacienda
El proyecto de decreto “Por el cual se reglamentan parcialmente los artículos 35 de la Ley 300 de 1996, modificado por el artículo 15 de la Ley 1558 de 2012,  y 19 de la Ley 1618 de 2013”, el cual se ha enviado, el día 2 de septiembre de 2014, al Jefe de la Oficina Asesora Jurídica del Ministerio de Justicia y del Derecho, con el fin de conocer sus comentarios, observaciones  y de recibir los aportes que se estimen pertinentes. el mismo para su revisión y aprobación. Desde el mes de Junio esta publicado en la página web del MinCIT (http://www.mincit.gov.co/publicaciones.php?id=3655) con el propósito de recibir opiniones, sugerencias o propuestas alternativas. Finalmente, solo se recibieron cuatro (4) opiniones sobre el particular, que no eran pertinentes.</t>
  </si>
  <si>
    <t>ARTICULO 20. Derecho a la Vivienda</t>
  </si>
  <si>
    <t xml:space="preserve">Numeral 1 </t>
  </si>
  <si>
    <t>Plan VIS debe respetar normas de diseño universal</t>
  </si>
  <si>
    <t>Ministerio de Vivienda</t>
  </si>
  <si>
    <t>Subsidios de vivienda prioritarios para PcD en estratos 1, 2 y 3</t>
  </si>
  <si>
    <t>Min Vivienda:  1.De conformidad con la ley 1537 de 2012, las personas con discapacidad son potenciales beneficiarios, en tanto a que pertenezcan a los estratos más bajos, es condición para la asignación del Subsidio Familiar de Vivienda- SFV, que pertenezcan a población vulnerable, es decir que estén incluidos en las bases de datos del sisben 1 y 2, a la red unidos,y  que no posean vivienda. 2.Decreto 2164 de 2013, que modifica el decreto 1921 de 2012, el cual  en sus artículos 15 y subsiguientes se establece el proceso de selección de hogares beneficiarios del SFVE, proceso en el que son priorizados las personas con discapacidad.   
“Artículo 15. PROCESO DE SELECCIÓN DE HOGARES BENEFICIARIOS DEL SFVE:. Una vez surtidos los procesos establecidos en los artículos 12 y 14 del presente Decreto, FONVIVIENDA remitirá al DPS el listado de hogares postulantes que cumplen requisitos para ser beneficiarios del SFVE, por cada grupo de población. El DPS con base en dichos listados, dentro de los veinte (20) días siguientes al recibo del listado por parte de FONVIVIENDA, seleccionará a los hogares beneficiarios, teniendo en cuenta en cada grupo de población, los criterios de orden y priorización definidos en los artículos 7 y 8 del presente decreto y de acuerdo a la metodología que se expone a continuación: (…) Con el objeto de observar los lineamientos previstos en el inciso segundo del artículo 12 de la Ley 1537 de 2012 respecto de la población vulnerable que allí se señala, en caso de empate al segundo decimal en el puntaje SISBEN 111 correspondiente a una misma área geográfica, se tendrá el siguiente orden de prioridad: i) Hogares con hombres o mujeres cabeza de hogar, ii) Hogares con personas en situación de discapacidad, iii) Hogares con adultos mayores
(…) Parágrafo 2. De acuerdo con la Ley 1145 de 2007, los hogares con personas en situación de discapacidad serán identificados con base en el instrumento idóneo que proporcione el Ministerio de Salud y Protección Social para este fin”.
Min Agricultura:1. En el Proyecto de Decreto de Subsidio de Vivienda de Interes Social Rural se contempla tanto para la estructura de los proyectos de vivienda, como para la seleción y preselección de postulantes, lo siguiente:
Artículo 2.2.1.5.4.1. Estructuración del Proyecto. Corresponde al ajuste técnico realizado a la Tipología de Vivienda de Interés Social Rural según las condiciones y especificaciones de la zona a intervenir, así como a la formulación financiera y jurídica realizada por la Entidad Operadora, con base en el listado de hogares de acuerdo con el resultado del diagnóstico integral. La Entidad Operadora deberá verificar el cumplimiento de las normas de sismorresistencia al ajuste realizado y emitir concepto respectivo.
Parágrafo. En la estructuración del proyecto deberán contemplarse las condiciones especiales de discapacidad de los miembros del hogar, si los hubiere
Artículo 2.2.1.5.2.1. Preselección y selección de postulantes. “los hogares con presencia de personas con discapacidad se les otorga un punto de los 100 posibles”</t>
  </si>
  <si>
    <t>Ajuste a programas y políticas de MVCT para que mínimo un 5% de subsidios de vivienda se destinen a ajustes locativos y adquisición de vivienda nueva de PcD de niveles 1, 2 y 3 de Sisben</t>
  </si>
  <si>
    <t xml:space="preserve">Min Vivienda: los subsidios entregados corresponden  a la demanda que sobre los mismos exista, actualmente los porcentajes de personas que se postulan a los SFV no acceden al 1%, con excepción de la Bolsa de soldados heridos en combate en los que los beneficiarios en el 100% son personas con situación de discapacidad, en consecuencia, como quiera que la situación de discapacidad en los diferentes programas que maneja el ministerio se convierte en un puntaje de calificación o de priorización según la bolsa a la que se aplique, el porcentaje puede inclusive superar el 5% dependiendo de la demanda que se tenga de personas en tal situación. </t>
  </si>
  <si>
    <t>ARTICULO 21. Acceso a la Justicia</t>
  </si>
  <si>
    <t>Programas de formación y gestión para atención de casos de violación a los derechos de PcD</t>
  </si>
  <si>
    <t>MinJusticia y Rama Judicial</t>
  </si>
  <si>
    <t xml:space="preserve">MIN JUSTICIA:1.  Estudio preliminar sobre la viabilidad y contenido de una reforma a la Ley 1306 de 2009. *Consejo Superior de la Judicatura: implementación de programas de formación y gestión para la atención de casos de violación a los derechos de las personas con discapacidad, respecto de jueces y auxiliares de justicia. Ministerio Público: 1.implementación de programas de formación y gestión para la atención de casos de violación a los derechos de las personas con discapacidad, respecto de  personerías. (art. 21, núm. 1). • Se llevó a cabo con la Escuela Judicial Rodrigo Lara Bonilla, la Procuraduría General de la Nación, la Defensoría del Pueblo, la Superintendencia de Notariado y Registro, y el Instituto Colombiano de Bienestar Familiar, el Taller de Identificación de Necesidades de Formación de Operadores de Justicia, con el fin de obtener insumos para la formulación de un programa de formación para la atención de casos de violación a los derechos de las personas con discapacidad, orientados a la comprensión de la discapacidad y la forma de garantizar la cabal atención y orientación. Al finalizar el taller referido, la Escuela Judicial Rodrigo Lara Bonilla procedió a la sistematización de la información resultante, insumo necesario para delimitar las áreas sobre las cuales se deben enfocar los esfuerzos, para asegurar que todos los operadores del país cuenten con lineamientos definidos que guíen su actuar cuando la solicitud de atención involucra a una persona con discapacidad.Con este insumo, el Ministerio de Justicia y del Derecho celebró un convenio de asociación con la Universidad de los Andes, a través del cual las entidades parte se comprometen a aunar esfuerzos para el reconocimiento pleno de los derechos humanos de las personas con discapacidad en los servicios de acceso a la administración de justicia, a través de la capacitación a operadores/as de justicia  sobre el particular.3.En ejecución del convenio de asociación con la Universidad de los Andes, entre el 10 de agosto y el 8 de noviembre se impartió el curso virtual "Acceso a la Justicia para las Personas con Discapacidad: Retos y Obligaciones Bajo el Nuevo Marco Legal Colombiano". Este programa de formación se ofertó a 1.267 operadores de justicia del país, y fue cursado por cien (100) estudiantes de veintidós Departamentos.El material académico que se construyó en el marco de esta iniciativa, se remitió a las Facultades de Derecho para que con él apoyen las labores de sensibilización y formación de los estudiantes que cursen consultorio jurídico. De igual manera, se entregó al Instituto Colombiano de Bienestar Familiar, la Superintendencia de Notariado y Registro, la Escuela Judicial Rodrigo Lara Bonilla, la Procuraduría General de la Nación, el Ministerio de Trabajo, la Defensoría del Pueblo, la Unión Colegiada del Notariado Colombiano, entre otras instancias, para que cuenten con los contenidos técnicos que les permitan efectuar procesos de multiplicación del conocimiento con los operadores de justicia vinculados a ellas. Así mismo, todo el material es difundido a través de la página web del Ministerio de Justicia y del Derecho.• Se llevó a cabo con MINTIC, y la Escuela Judicial Rodrigo Lara Bonilla el - Diseño del Taller de Sensibilización y Empleo de Apoyos Tecnológicos para el acceso a la justicia de las personas con discapacidad, dirigida a los operadores de justicia. • En proceso de elaboración, diccionario jurídico que permita a los intérpretes de señas una mejor contextualización de los asuntos que con mayor frecuencia requieren de sus servicios y que involucran a un operador de justicia. Será producto del esfuerzo conjunto que adelantarán el Ministerio de Justicia y del Derecho, el Ministerio de Tecnologías de la Información y las Comunicaciones, la Escuela Judicial Rodrigo Lara Bonilla, la Procuraduría General de la Nación, la Defensoría del Pueblo, la Superintendencia de Notariado y Registro, y el Instituto Colombiano de Bienestar Familiar, entre otros.
• Se realizó una reunión interinstitucional con el Programa PAIIS de la Universidad de los Andes, para abordar el estudio de las medidas que en el contexto internacional han sido adoptadas para dar implementación a la Convención de las Naciones Unidas sobre discapacidad, al igual que el concepto que frente a los mismos ha emitido el Comité de las Naciones Unidas, en relación con el ejercicio de la capacidad jurídica por parte de las personas con discapacidad. Se adelantarán reuniones periódicas a las que se invitarán otros actores para consolidar los insumos que permitan proponer ajustes a la normativa existente, en relación con el ejercicio de la capacidad jurídica de las personas con discapacidad.
4.Se realizó taller de Diagnóstico de necesidades de formación para operadores de Justicia, cuyo resultado será el fundamento para la estructuración del Programa de Capacitación.  MinJusticia cuenta con una apropiación de $180 millones para el diseño, desarrollo e implementación del Programa en 2015.
Se realizó un proceso de sensibilización a los operadores de las Casas de Justicia y Centros de Convivencia ciudadana, frente a la discapacidad.
La Unidad Móvil de Atención de la Dirección de Justicia Transicional de MinJusticia estructuró una cartilla para los operadores de Justicia sobre los derechos y la atención de las personas con discapacidad afectadas por el conflicto armado, articulado al cumplimiento del Auto 173 de 2014 en seguimiento del Auto 006 de 2009 de la HCC.
En los meses de noviembre y diciembre de 2016, el Ministerio de Justicia y del Derecho y la Escuela Judicial Rodrigo Lara Bonilla, adelantaron jornadas de capacitación a la Red de Formadores de la Escuela Judicial.
Defensoría del Pueblo:1. Hizo parte del Comité Técnico redactor del Protocolo de Acceso a la Justicia de Personas con Discapacidad, cuya publicación se realizará en el año 2016. Este documento está dirigido a los operadores de justicia y orienta técnicamente la formulación de los ajustes razonables que deben realizarse en cada una de las fases de atención de una persona con discapacidad para materializar su derecho de acceso a la justicia.
 2.La Defensoría del Pueblo elevó solicitud ante el Plan Presidencial de Discapacidad, para la revisión del cumplimiento a la obligación legal del Gobierno Nacional de formular un cambio legislativo sobre el actual régimen de capacidad jurídica de las personas con discapacidad. A partir de esta actividad, se constituyó un Comité Técnico, en el que participa la academia, la sociedad civil, Presidencia de la República, Ministerios y Ministerio Público, que tiene como meta la presentación de un proyecto de ley de reforma en el mes de julio de 2016. 
 3.En el año 2015, la Defensoría del Pueblo gestionó con la Organización Panamericana de la Salud y la Organización Internacional para las Migraciones,OIM así como con la OEA la realización de un programa de formación para líderes y liderezas de la sociedad civil con discapacidad y las y los servidores de la Defensoría del Pueblo, sobre capacidad jurídica y acceso a la justicia de las personas con discapacidad. A partir del acuerdo establecido, se implementará el programa en el año 2016.
</t>
  </si>
  <si>
    <t xml:space="preserve">
</t>
  </si>
  <si>
    <t>Minjusticia:1. No se han efectuado proyectos de reglamentación. Se  adelantan acciones para la ejecución del artículo 21* • Encuentros con consultorios jurídicos del País para crear red de cooperación de facultades de Derecho y Consultorios jurídicos a nivel nacional en relación con el ejercicio de los derechos de las PcD
• Primer encuentro 28/05/2015 en Neiva. Próximo encuentro en Riohacha
• Se adelantó convenio con PAIIS para adelantar capacitación de operadores de justicia
• Se realizó presentación a operadores de justicia de las herramientas Convertic y centro de relevo
• Se realizó capacitación a operadores de justicia sobre los derechos de las PcD, en colaboración con la escuela Judicial Rodrigo Lara Bonilla
Dadas las implicaciones del trámite de reforma al Sistema de Interdicción Judicial, todavía no se cuenta con proyecto de Acto Administrativo, pues debe definirse la naturaleza y alcance del mismo, que implica la revisión normativa en la legislación colombiana que permite determinar el alcance de lo existente. 2.. Programa de formación en discapacidad para operadores de justicia:En ejecución de un convenio de asociación con la Universidad de los Andes, entre el 10 de agosto y el 8 de noviembre se impartirá el curso virtual "Acceso a la Justicia para las Personas con Discapacidad: Retos y Obligaciones Bajo el Nuevo Marco Legal Colombiano".El curso está dirigido a los operadores de justicia del país, y el material académico que se construya será remitido a las Facultades de Derecho, para que con él apoyen las labores de sensibilización y formación de los estudiantes que cursen consultorio jurídico y que hagan su pasantía en el Centro de Conciliación. De igual manera, será entregado al Instituto Colombiano de Bienestar Familiar, la Superintendencia de Notariado y Registro, la Escuela Judicial Rodrigo Lara Bonilla, la Procuraduría General de la Nación, el Ministerio de Trabajo, la Defensoría del Pueblo, la Unión Colegiada del Notariado Colombiano, entre otras instancias, para que cuenten con los contenidos técnicos que les permitan efectuar procesos de multiplicación del conocimiento con los operadores de justicia vinculados a ellas.
2. Foros interinstitucionales.a. El 20 de marzo de 2015, en asocio con la Escuela Judicial Rodrigo Lara Bonilla, el Ministerio de Justicia y del Derecho realizó un  Foro sobre los Retos de los Operadores de Justicia en la Implementación del Marco Legal que Desarrolla los Derechos de las Personas con Discapacidad. En Bogotá esta actividad se adelantó en las instalaciones de la Escuela Judicial  Rodrigo Lara Bonilla. En las demás ciudades del país se pudo participar a través de transmisión directa en los distintos Distritos Judiciales, en los auditorios dispuestos para ello por cada Consejo Seccional de la Judicatura. b. El Ministerio de Justicia y del Derecho se encuentra coordinando con la Organización de Estados Americanos, para acordar una jornada de formación sobre capacidad jurídica, dirigida a los operadores de justicia, las universidades y las organizaciones de personas con discapacidad.3. Formación a funcionarios para la superación y eliminación de barreras que impiden el reconocimiento de la capacidad jurídica a las personas víctimas de desplazamiento forzado con discapacidad cognitiva y psicosocial.a. En el marco de la estrategia de la Unidad Móvil de Atención y Orientación a Víctimas del Conflicto, esta se han realizado capacitaciones a funcionarios y operadores de justicia, en jornadas efectuadas en los departamentos de Meta, Cundinamarca, Casanare, Boyacá, Arauca, y Norte de Santander, sobre los pronunciamientos de la Corte Constitucional consignadas en el Auto 173 de 2014, con respecto al deber de los funcionarios del Sistema Nacional de Atención y Reparación Integral a las Víctimas y del Ministerio Público, de garantizar la capacidad jurídica de las personas con discapacidad cognitiva y psicosocial.
b. Se aprovecharon estos espacios para divulgar la Convención sobre los Derechos de las Personas con Discapacidad de Naciones Unidas,  la cual en su artículo 12 consagra el igual reconocimiento de todas las personas ante la ley. Al finalizar 2015, se espera haber realizado esta actividad en aproximadamente 40 municipios, en 10 departamentos del país. 
c. Se capacitó a las funcionarias del Ministerio de Justicia y del Derecho que coordinan las jornadas de acceso a la justicia para víctimas de violencia sexual, para que puedan divulgar los contenidos del Auto y la Convención a los funcionarios de la Fiscalía General de la Nación, la Procuraduría General de la Nación y la Unidad para la Atención y Reparación Integral a las Víctimas, que hacen parte de estas jornadas.</t>
  </si>
  <si>
    <t>Proponer e implementar ajustes y reformas al Sistema de Interdicción Judicial y desarrollar un sistema de toma de decisiones con apoyo</t>
  </si>
  <si>
    <t>MinJusticia en alianza con Ministerio Público, Comisarías de Familia e ICBF</t>
  </si>
  <si>
    <t>Min Justicia, Ministerio Público, ICBF:1.  Proposición e implementación de ajustes y reformas al sistema de interdicción judicial. (art. 21, núm. 2).
El 16 de septiembre de 2014 se realizó una reunión interinstitucional con el Programa PAIIS de la Universidad de los Andes, para abordar el estudio de las medidas que en el contexto internacional han sido adoptadas para dar implementación a la Convención de las Naciones Unidas sobre discapacidad, al igual que el concepto que frente a los mismos ha emitido el Comité de las Naciones Unidas, en relación con el ejercicio de la capacidad jurídica por parte de las personas con discapacidad. Se adelantarán reuniones periódicas a las que se invitarán otros actores para consolidar los insumos que permitan proponer ajustes a la normativa existente, en relación con el ejercicio de la capacidad jurídica de las personas con discapacidad.Está pendiente la definición de un Convenio de colaboración para institucionalizar el esquema de trabajo que adoptará el equipo para el desarrollo reglamentario; es necesario precisar que esta reglamentación no puede desarrollarse en el corto plazo, dadas las implicaciones jurídicas y de construcción legislativa que requiere frente a modificación legal.Min Justicia: 1. Se adelanta la construcción del Protocolo de Atención a las Personas con Discapacidad para el Acceso a la Justicia, con el que se espera entregar a los operadores de justicia (jueces, fiscales, conciliadores, notarios, procuradores judiciales, comisarios y defensores de familia, inspectores de trabajo, delegados de la Defensoría del Pueblo, entre otros) orientaciones que les faciliten interiorizar el modelo social y de derechos humanos de las normas que rigen la discapacidad, y la eliminación de las barreras que enfrentan las personas con discapacidad en su esfuerzo por acceder a la justicia. Se espera contar con este instrumento antes de finalizar el año.Con el ánimo de ofrecer a los operadores de justicia herramientas que les permitan asegurar que su actuar posibilite el pleno disfrute de los derechos de las personas con discapacidad y de brindar a esta población, a sus familias y redes de apoyo información acerca de qué esperar de la atención que les debe proveer el sistema de justicia, el Ministerio de Justicia y del Derecho convocó a las siguientes entidades para llevar a cabo una elaboración compartida que hoy hace posible contar con la Guía de atención a las personas con discapacidad en el acceso a la justicia: Presidencia de la República, Ministerio de Salud y Protección Social, Ministerio de Tecnologías de la Información y las Comunicaciones, Defensoría del Pueblo, Procuraduría General de la Nación, Instituto Colombiano de Bienestar Familiar, Unidad para la Atención y Reparación Integral a las Víctimas, Escuela Judicial Rodrigo Lara Bonilla, Instituto Nacional para Ciegos, Instituto Nacional para Sordos, Instituto Nacional de Medicina Legal y Ciencias Forenses. Y fueron convocadas a esta iniciativa también personas naturales: miembros del Consejo Nacional de Discapacidad y expertos en el tema, como Salam Gómez, representante de las organizaciones de personas con discapacidad psicosocial y presidente de FundaMental Colombia; Samuel Valencia, representante de las organizaciones de personas con sordoceguera y presidente de la Asociación Colombiana de Sordociegos, Surcoe-; Ricardo Becerra, experto en accesibilidad y diseño universal; Mónica Cortés, representante de las organizaciones de padres de familia de personas con discapacidad cognitiva. De igual manera, se solicitó concepto técnico a la doctora Andrea Parra, directora del Programa de Acción por la Igualdad y la Inclusión Social de la Universidad de los Andes. La Guía desarrolla los siguientes temas:
-La administración de justicia en Colombia.-Modelos históricos de discapacidad.-Enfoques adoptados en la política pública de discapacidad e inclusión social en Colombia.-Categorías de discapacidad.-Uso de términos adecuados.-Marco normativo de las personas con discapacidad.-El derecho a la capacidad jurídica de las personas con discapacidad.-Recomendaciones para la atención de personas con discapacidad en el acceso a la justicia.-Algunos obstáculos para el acceso a la justicia de las personas con discapacidad.-Recomendaciones.-Retos-Retos cuando la persona con discapacidad es víctima del conflicto.-Sugerencias para la atención a las personas con discapacidad visual.-Sugerencias para la atención a las personas con discapacidad auditiva.-Sugerencias para la atención a las personas sordociegas.-Sugerencias para la atención a las personas con discapacidad mental psicosocial.-Sugerencias para la atención de personas con discapacidad mental cognitiva o intelectual.-Sugerencias para la atención de personas con discapacidad en la movilidad.-Apoyos tecnológicos para el acceso de las personas con discapacidad a la justicia.
El Ministerio de Justicia y del Derecho ha realizado jornadas de capacitación sobre la Guía, dirigidas a Consultorios Jurídicos, en Bucaramanga, Manizales, Barranquilla y Medellín. Durante el próximo mes también se llevarán a cabo este tipo de ejercicios en Bogotá. Así mismo, se viene coordinando con otras entidades públicas, las acciones a adelantar para formar a los operadores de justicia en los contenidos de este instrumento.2.El Ministerio de Justicia y del Derecho hace parte de la mesa técnica que viene trabajando en la construcción del Proyecto de Ley sobre la materia, la que está integrada por instituciones como la Presidencia de la República,  la Procuraduría General de la Nación, la Defensoría del Pueblo, la Unidad para la Atención y Reparación Integral a las Víctimas, la Universidad de los Andes, el ICBF, la Universidad Externado de Colombia, entre otros3.Así mismo, esta Cartera identificó y compiló  los pronunciamientos jurisprudenciales emitidos por la Corte Constitucional, la Corte Suprema de Justicia, el Consejo de Estado y la Corte Interamericana de Derechos Humanos, relacionados con la capacidad jurídica de las personas con discapacidad, así como las disposiciones normativas vigentes que podrían resultar afectadas por una reforma legal.4.De igual manera, el Ministerio de Justicia y del Derecho ha trabajdo  en el diseño y desarrollo de una estrategia de comunicaciones para el reconocimiento de la capacidad jurídica de las personas con discapacidad.
ICBF: Virtualización de la Guía de Atención a las Personas con Discapacidad para el Acceso a la Justicia, con el fin de iniciar en 2017 un curso virtual para Autoridades Administrativas, entre otros profesionales que se consideren actores primordiales en la administración de justicia.</t>
  </si>
  <si>
    <t xml:space="preserve"> Ministerio de Justicia y del Derecho:1. desarrollo de un proceso encaminado a formalizar el compromiso interinstitucional de efectuar tertulias de estudio y de discusión de asuntos requeridos para la formulación de un proyecto de ley sobre la materia, para lo cual se contará con el apoyo del Programa PAIIS de la Universidad de los Andes, y la participación de la Procuraduría General de la Nación, la Defensoría del Pueblo y el ICBF, entre otras instituciones. Se pretende que el ejercicio periódico en el que expertos nacionales e internacionales en las diversas áreas efectúen ponencias y desarrollen propuestas de discusión, dé lugar a unas memorias técnicas que soporten las decisiones que se tomen en la construcción y defensa de la iniciativa legislativa en la que ha de culminar este esfuerzo.
2. Se adelanta la identificación y la compilación de toda la producción generadora de conocimiento sobre discapacidad, en la que han participado los Grupos de Investigación reconocidos como Colciencias.
</t>
  </si>
  <si>
    <t>Fortalecimiento y apoyo a las OPcD para conocimiento de sus derechos</t>
  </si>
  <si>
    <t>MinJusticia</t>
  </si>
  <si>
    <t xml:space="preserve">Min Justicia:1. La página web de Min justicia se  adapta bajo los lineamientos de accesibilidad con el fin que las pcd tengan acceso a la información que allí se publica. 2. Eel año 2015 se realizará una compilación de las investigaciones sociojurídicas desarrolladas por los grupos de investigación en derecho reconocidos por Colciencias, las que serán divulgadas a través de la página web de MINJUSTICIA. 2: Recientemente el Ministerio de Justicia y del Derecho lanzó la plataforma Legalapp, sitio electrónico de acceso libre que le permite a la ciudadanía saber qué hacer, cuándo y ante quién, cuando se le presenta una necesidad jurídica. Esta herramienta que da a conocer las rutas de acceso a la justicia, tiene un enfoque de accesibilidad e incorpora una ruta jurídica sobre discapacidad. Para ello, el 5 de mayo de 2015 se presentó este portal en la reunión del GES, ocasión en la cual se pidió el concurso de los asistentes para seguir una metodología que permitirá identificar los componentes y los trámites jurídicos de interés para las personas con discapacidad, para posteriormente ser abordados en Legalapp.
Legalapp cuenta con 170 situaciones conflictivas con una descripción de los trámites relacionados con las autoridades de justicia, así como información de contacto de alrededor 20.000 autoridades de justicia, que incluye dirección, teléfono, horario de atención y mapa de georreferenciación para ubicar de manera más fácil la autoridad de justicia en un municipio.
3. Se trabaja en la inclusión de una ruta jurídica relacionada con el acceso al trabajo de las personas con discapacidad visual, así mismo se adelantará la creación de una ruta jurídica mensual en temas relacionados con discapacidad como la libertad reproductiva, inclución educativa, y complementar otras rutas juridicas en temas como alimentos, divorcio, unión marital de hecho y sucesiones.
Legalapp cuenta también con un botón que remite a la página web de MINTIC y permite descargar las herramientas Convertic.
Legalapp cuenta con un diagnostico sobre accesibilidad efectuado por MINTIC y Colombia Digital que permitirá hacer completamente accesible el sitio web en el año 2017.
</t>
  </si>
  <si>
    <t>Programas de formación y apoyo al restablecimiento de derechos de PcD</t>
  </si>
  <si>
    <t>IES con facultades de Derecho y consultorios Jurídicos</t>
  </si>
  <si>
    <t>MinJusticia:1  El Programa de Formación que construirá MINJUSTICIA tendrá un desarrollo virtual que será compartido a todos los consultorios jurídicos del país para ser repllicado con los estudiantes.
• Entre los meses de abril y diciembre de 2015, se ha elaborado  e implementado, con el apoyo de la Escuela Judicial Rodrigo Lara Bonilla, el programa de formación para la atención de casos de violación a los derechos de las personas con discapacidad, orientados a la comprensión de la discapacidad y la forma de garantizar la cabal atención y orientación a las personas con discapacidad.
• Durante el año 2015 se llevaran a cabo foros regionales con las facultades de derecho, con el fin de socializar la normativa sobre derechos de las personas con discapacidad.
2. El Ministerio de Justicia y del Derecho conformó la Red Universitaria para el Reconocimiento y la Defensa de los Derechos de las Personas con Discapacidad con el fin de que desde distintos nodos regionales, efectúe intervenciones jurídicas, sensibilización a poblaciones y atención a personas con discapacidad para el acceso a la justicia.Esta red cuenta hasta el momento con 45 consultorios y clínicas jurídicas de facultades de derecho de universidades de todo el país.  RUNDIS ofrece los siguientes servicios:
- Capacitación a estudiantes de las Facultades de Derecho. 
- Asesoría Jurídica Presencial. Todas las universidades de la Red cuentan con Consultorio Jurídico y con docentes con formación en discapacidad. Por ello, pueden ofrecer asesoría a las personas con discapacidad frente a casos relacionados con distintas áreas del derecho, y a la comunidad en general frente a asuntos relacionados con los derechos de las personas con discapacidad. Las respuestas dadas a sus inquietudes se emiten en el marco de un ejercicio académico, son responsabilidad exclusiva de la universidad que construye las mismas, y frente a ellas el Ministerio de Justicia y del Derecho no tiene ninguna influencia o compromiso. 
- Asesoría Virtual. Algunas de las universidades vinculadas a la Red cuentan con el servicio de Consultorio Jurídico Virtual, por lo que los ciudadanos puede elevar su consulta a través de internet a cualquiera de las universidades que brindan esta opción. 
- Representación Judicial. Los estudiantes de los consultorios jurídicos están autorizados por la ley para actuar como abogados de personas en situación de pobreza en determinados casos, siempre bajo la supervisión, guía y control de las universidades a las que pertenecen. Cualquier actuación que se adelante en el Consultorio Jurídico de las universidades de la Red, se desarrolla en el marco de un ejercicio académico, es responsabilidad exclusiva de la universidad que presta el servicio, y frente a este el Ministerio de Justicia y del Derecho no tiene ninguna influencia o compromiso. 
- Investigación. La Red Universitaria  para el Reconocimiento y la Defensa de las Personas con Discapacidad es generadora de nuevo conocimiento, a través de la investigación sociojurídica, la gestión de proyectos y la innovación. 
Durante los meses de enero a marzo de 2016, RUNDIS logró la incorporación del tema de derechos de las personas con discapacidad en la inducción a 4667 estudiantes de las Facultades de Derecho, capacitó a 2537 personas, inició 10 procesos de investigación sociojurídica, atendió a 175 personas con discapacidad y desarrolló el Primer Foro Regional sobre Derechos de las Personas con Discapacidad, el que contó con la asistencia de cerca de 450 personas. 
RUNDIS cuenta con una página web de acceso público (www.minjusticia.gov.co/Reddiscapacidad), en la cual no sólo aparece información relacionada con la Red, sino también insumos técnicos sobre discapacidad. En la página en cuestión aparecen publicadas investigaciones sociojurídicas, videos, el texto y el análisis de todas las jurisprudencias que sobre discapacidad han emitido la Corte Constitucional, la Corte Suprema de Justicia, el Consejo de Estado, el Consejo Superior de la Judicatura y la Corte Interamericana de Derechos Humanos, y la normativa vigente sobre la materia. La página web es accesible para personas ciegas y durante 2016 sus contenidos contarán con interpretación en lengua de señas colombiana.
3.El 17 de febrero de 2016 el Ministerio de Justicia y del Derecho suscribió con la Escuela Judicial Rodrigo Lara Bonilla, la Declaración de Cooperación para el Reconocimiento y la Defensa de los Derechos de las Personas con Discapacidad, a partir de la cual las entidades se comprometen a construir material académico y a incorporar los derechos de las personas con discapacidad como un eje transversal en todos los programas de formación dirigidos a los funcionarios judiciales y en los cursos concurso que organice la Escuela.
4. en la actualidad el Ministerio de Justicia y del Derecho, la Universidad de Los Andes y la Escuela Judicial Rodrigo Lara Bonilla, han trabajado  en el contenido conceptual y metodológico del curso.
5. El 17 de febrero de 2016 el Ministerio de Justicia y del Derecho sucribió  con la Unión Colegiada del Notariado Colombiano, la Declaración de Cooperación para el Reconocimiento y la Defensa de los Derechos de las Personas con Discapacidad, a partir de la cual las entidades se comprometen a la formación de quienes prestan sus servicios en las Notarías, en materia de derechos de las personas con discapacidad.</t>
  </si>
  <si>
    <t>Campañas de respeto hacia las personas con discapacidad, otorgando espacios a autogestores</t>
  </si>
  <si>
    <t>Min Justicia</t>
  </si>
  <si>
    <t xml:space="preserve">Minjusticia:1. • Los desarrollos en formación, sensibilización buscan  impactar en el respeto hacia las personas con discapacidad.
• Se programó un encuentro para la socialización de herramientas tecnológicas de acceso a la Justicia para personas con discapacidad, con participación de MINTIC, INCI, INSOR, Escuela Judicial, MINJUSTICIA; 1. a los centros de conciliación, procuradores judiciales, comisarios de familia, defensores de familia, casas de justicia, centros de convivencia ciudadana,  jueces y notarios. Incluye también sensibilización sobre protocolos de atención a personas ciegas y sordas para el acceso a la Justicia.  Esta actividad está pendiente de reprogramación para el año 2015, una vez se supere el paro judicial y se reinicien actividades.  • El 26 de Abril de realizará Taller de Sensibilización y Empleo de Apoyos Tecnológicos para el acceso a la justicia de las personas con discapacidad, dirigida a los operadores de justicia, aplazado en el mes de octubre de 2014. 3.El Ministerio de Justicia y del Derecho se encuentra ejecutando un ejercicio cuyo propósito es identificar cuál ha sido la producción académica de los grupos de investigación reconocidos como tales por Colciencias, los Centros de Pensamiento y las entidades públicas, sobre el tema de discapacidad.Esta labor permitirá efectuar una compilación de insumos técnicos, que brindará la posibilidad de maximizar los esfuerzos en el área de la investigación, permitirá una mejor toma de decisiones soportada en evidencia demostrable, y constituirá un repositorio de contenidos de altísimo nivel, que dará lugar a una redimensión de las necesidades y las respuestas a los derechos de las personas con discapacidad.Esta compilación será compartida con las organizaciones de y para personas con discapacidad, los operadores de justicia, la academia y la población en general.
</t>
  </si>
  <si>
    <t xml:space="preserve">ARTICULO 22. Participación en la Vida Política y Pública </t>
  </si>
  <si>
    <t>Ministerio del Interior</t>
  </si>
  <si>
    <t xml:space="preserve">Mininterior:1. Se ejecutaron proyectos de Capacitación a personas y organizaciones de personas con discapacidad en los 32 departamentostos y el distrito capital durante los años  2013 y 2014.  En 2015 se dio continuidad al proyecto de Fortalecimiento de las Organizaciones de Personas con Discapacidad; por temas presupuestales sólo se priorizaron 10 departamentos. A pesar de esta situación, en 2015 se tuvieron logros  significativos:  uno de los resultados más importantes del ejercicio iniciado en 2013, fue la realización del Cabildo Abierto por la Discapacidad en Cartagena de Indias, fruto de la movilización de 8 organizaciones de PCD que hicieron parte de las actividades desarrolladas en el marco de los ejercicios implementados desde la Dirección para la Democracia, la Participación Ciudadana y la Acción Comunal de Ministerio del Interior, donde se creó una comisión que se sigue respaldando y al iniciar el mandato del nuevo alcalde, en el mes de enero de 2016 la Directora de Democracia viajó a reunirse con él en Cartagena para dar a conocer los compromisos generados y buscar su cumplimiento.
En 2016 se dio continuidad al proyecto de Fortalecimiento a Organizaciones de PcD,  articulando sus objetivos con el Ministerio de Salud, priorozando 12 departamentos: Antioquia, Bolivar, Boyacá, Cauca, Magdalena, Nariño, Putumayo, San Andrés, Santander, Sucre, Valle y Tolima,  trabajando en la ejecución de 5 componentes: I. Liderazgo y representatividad. II. Fortalecimiento de la Asociatuividad y el Trabajo en Red; III. Fortalecimiento del SND, a través de la formación de representantes ante CDD y CMD de ciudades capitales y su articulación con consejeros nacionales para la elaboración de agendas territoriales conjuntas. IV. Encuentro Nacional. De 48 representantes de PcD de los 12 departamentos priorizados con CND. V. Continuidad de la  Estrategia ponte en los Zapatos del Otro.
</t>
  </si>
  <si>
    <t>ARTICULO 23. Control Social</t>
  </si>
  <si>
    <t>Promoción de veedurías y de sus redes</t>
  </si>
  <si>
    <t xml:space="preserve">
Cada entidad debe promover el control social ya participación de la ciudadanía en los informarse de rendición de cuentas.                                                                                                                                                           DAICMA: 1.  Durante el 2014 y 2015 en el marco del convenio de financiación suscrito por Colombia y la Unión Europea, denominado Fortalecimiento de la Acción contra Minas Antipersonal en Colombia, se ha diseñado y se puso  en marcha el  proyecto denominado “Fortalecimiento de asociaciones de víctimas de minas antipersonal (MAP) y municiones sin explotar (MUSE) como un mecanismo participativo de inclusión”, el cual se desarrolló en (10)  Asociaciones de víctimas de MAP y MUSE, en los municipios y departamentos de:  Arauca; Barrancabermeja (Santander); Cúcuta (Norte de Santander); Florencia (Caquetá); Meta (Villavicencio); Popayán (Cauca); Putumayo; Samaniego (Nariño); San Carlos  (Antioquia) y Zambrano (Bolívar). En el marco del proceso de fortalecimiento, se abordaron temáticas en los ámbitos de desarrollo humano, estratégicos y temáticas técnicas.En dichas temáticas se envolucra el tema de la promoción de los mecanismos de seguimiento y veeduría a los procesos que les concienen, asi como a la  participación de las víctimas de MAP y MUSE en los diferentes espacios.
</t>
  </si>
  <si>
    <t>Ley 850 de 2003. 
El proyecto de acto administrativo reglamentario del articulo 22 promueve la conformación de las veedurías.
Ley 1474 de 2011 art 78 participación en rendición de cuentas.
Conpes 3654 de 2010.</t>
  </si>
  <si>
    <t>Participación de Personas con Discapacidad en eventos de rendición de cuentas</t>
  </si>
  <si>
    <t>Min interior en art. Con todos los sectores</t>
  </si>
  <si>
    <t xml:space="preserve">Con la sanción de la Ley 1757 de 2015 se fortalece la participación de las PCD en estos escenarios, indicando en la conformación del Consejo Nacional de Participación y de los Comités Departamentales y Municipales la obligatoriedad de la presencia de un representante de las organizaciones de PCD en estas instancias. En el caso del Consejo Nacional instalado en diciembre de 2015, la representación está siendo ejercida por Samuel Valencia, consejero nacional de discapacidad por las organizaciones de PCD Sordociegas, quien fue elegido por los demás consejeros de sociedad civil. </t>
  </si>
  <si>
    <t>Las Entidades gubernamentales tanto a nivel nacional como territorial están obligadas por Ley 1474 de 2011 art. 75 a rendir cuentas de forma anual, convocando a toda la ciudadanía.Ley 1757  de 2015.</t>
  </si>
  <si>
    <t>Promoción de veedurías por parte de entes departamentales del deporte y la recreación</t>
  </si>
  <si>
    <t>MinInterior y Coldeportes</t>
  </si>
  <si>
    <t>Por Ley 850 de 2003 desde el MinInterior se fomenta la creación y fortalecimiento de las veedurías en el territorio nacional</t>
  </si>
  <si>
    <t xml:space="preserve">ARTICULO 24. Participación de las Personas con Discapacidad y  de sus Organizaciones </t>
  </si>
  <si>
    <t>Participación de Personas con Discapacidad en políticas y procesos culturales.</t>
  </si>
  <si>
    <t>Min Interior
Min Cultura</t>
  </si>
  <si>
    <t>Ley 397 de 1997. Creación del Ministerio de Cultura
Decreto 1782 de 2003. Crea el Consejo Nacional de Cultura y define criterios para la participación.En el marco de los Consejos Departamentales de Cultura, tiene asiento un representante de las organizaciones de personas con discapacidad</t>
  </si>
  <si>
    <t>En órganos o instituciones de discapacidad</t>
  </si>
  <si>
    <t>Ley 1145 de 2007 y la Resolución 3317 de 2012. Se reglamenta la participación de las Personas con Discapacidad en los diferentes niveles.</t>
  </si>
  <si>
    <t>MinInterior</t>
  </si>
  <si>
    <t xml:space="preserve">Mininterior:1. Se ejecutaron proyectos de Capacitación a personas y organizaciones de personas con discapacidad en los 32 departamentos y el distrito capital durante los años  2013 y 2014.  En abril de 2016 se instaló una mesa para tratar todos los temas relacionados con derribar las barreras a las que se enfrentan las personas con discapacidad para participar en la vida política y pública, donde se convocaron actores de la Registraduría, Comisión de Seguimiento Electoral, Directivos de todos los Partidos Políticos, Representantes de las Organizaciones de PCD ante el Consejo Nacional de Discapacidad y de otras organizaciones de Personas con Discapacidad fuera de Bogotá que han tenido procesos exitosos de participación e incidencia. 
</t>
  </si>
  <si>
    <t xml:space="preserve">Ley 850 de 2003.  Creación  de las Veedurías.
Ley 134 de 1994 sobre mecanismos de participación ciudadana. </t>
  </si>
  <si>
    <t xml:space="preserve">Por Ley 850 de 2003 desde el MinInterior se fomenta la creación y fortalecimiento de las veedurías en el territorio nacional
</t>
  </si>
  <si>
    <t>En seguimiento, monitoreo e implementación de la Convención ONU sobre los derechos de las personas con discapacidad y demás tratados ratificados por Colombia</t>
  </si>
  <si>
    <t>SND</t>
  </si>
  <si>
    <t xml:space="preserve">En el marco del SND en sus diferentes niveles se recogen los aportes de los diferentes actores frente a la implementación de la convención.
La sociedad civil de la discapacidad realiza seguimiento al informe presentado por el Gobierno realizando aportes y además elabora informes sombra </t>
  </si>
  <si>
    <t>Personas con Discapacidad tendrán derecho a actuar por sí mismos respetando la facultad para toma de decisiones con o sin apoyo</t>
  </si>
  <si>
    <t>Ministerio del Interior
Ministerio de Justicia</t>
  </si>
  <si>
    <t xml:space="preserve"> UARIV:1.Auto 173 de 2014. Orden 12.ha trabajado en la construcción del Protocolo para la toma de decisiones con apoyo de las víctimas del conflicto armado con discapacidad.
</t>
  </si>
  <si>
    <t>Constitución de 1991. Derechos fundamentales.  Art. 13, 47, 54, 68
Se deriva de las disposiciones del  articulo 21 Numeral 2. Que si requiere reglamentación.
Ministerio de Justicia: 1. Se ha trabajado en el proyecto de reglamentación.  Se proyecta presentar una iniciativa de Ley, su alcance implica ajustes a un amplio marco normativo, entre ellos el Código Civil, razón por la cual el tiempo de reglamentación excede al dispuesto por la Ley Estatutaria.</t>
  </si>
  <si>
    <t>Reconocer y visibilizar discapacidad psicosocial y Trastorno del Espectro Autista</t>
  </si>
  <si>
    <t xml:space="preserve">
MINSALUD:1. Se ha construido en Convenio del MINSALUD con el IETS el  Protocolo Clinico para el Diagnóstico Tratamiento y Ruta de Atención Integral de Niños y Niñas con Trastornos del Espectro Autista -TEA.
MEN:1.El Ministerio de Educación Nacional publicó en 2006 las Orientaciones pedagógicas para la atención educativa de estudiantes con discapacidad, entrea ellos el dirigido a estudiantes con TEA y socializó este documento a través de eventos regionales donde participaron docentes y padres de familia de estudiantes. Para el 2016 se proyecta actualizar el documento en mencio del 2006, además de construir, publicar y divulgar el de orientaciones para la discapacidad psicosocial.</t>
  </si>
  <si>
    <t>MINSALUD: Ley 1306 de 2009. 
Ley 1616 de 2013. 
Se incluye la participación de esta población a través del del proyecto de Acto Administrativo Reglamentario  del Art. 22 de reglamentación de la Ley 1618 que proyecta Mininterior.MEN:1. Continua  en revisión, ajuste y validación con las entidades adscritas: INCI-INSOR-ICFES-ICETEX, el proyecto de decreto “Por el cual se reglamenta  la Ley Estatutaria 1618 de 2013”.  El cual ha estado  en revisión por parte de la Oficina Jurídica en dos oportunidades. . Se incluye en este proyecto de Decreto a la población con capacidades y  talentos excepcionales,  bajo un enfoque inclusivo y dferencial"; actualmente se cuenta con la versión 16 del mes de agosto lista  para revisión y trámite a Jurídica del MEN. En el que se reglamenta la atencion educativa a la poblacion con discapacidad psicosocial y TEA.</t>
  </si>
  <si>
    <t>ARTICULO 25. Participación de las Mujeres con Discapacidad</t>
  </si>
  <si>
    <t>elaborar y ejecutar acciones para la participación de la mujer con discapacidad - McD</t>
  </si>
  <si>
    <t>Consejería de la equidad de la Mujer y Sectores comprometidos en el Conpes 161 de 2013</t>
  </si>
  <si>
    <t xml:space="preserve">Mininterior.1. Se incrementan los  programas dirigidos a la participación de la mujer con discapacidad vista desde el enfoque de género.
MINSALUD:1. El Gobierno Nacional formuló los Lineamientos de la Política Nacional para la Equidad de Género,  que contó con la participación de mujeres con discapacidad y cuidadoras de personas con discapacidad.
Este numeral se puede relacionar con el No. 3. en tanto las entidades del orden nacional, departamental, distrital y municipal realicen la transversalización o inclusión del enfoque de género en sus políticas, planes, programas y proyectos y den cabida en su formulación, implementación y seguimiento a las McD.
</t>
  </si>
  <si>
    <t>Velar por participación de McD en ámbitos nacionales, regionales y locales</t>
  </si>
  <si>
    <t>Mininterior: 1.Conpes 161 de 2013: "Equidad de género para mujeres".Considerado en el proyecto de decreto reglamentario de la Ley 1618 del articulo 22 que adelanta Mininterior.</t>
  </si>
  <si>
    <t>Incorporar enfoque diferencial de mujer y discapacidad en todos sus programas, promoviendo organización de McD</t>
  </si>
  <si>
    <t>La CPEM, en su calidad de ente rector en temas de derechos humanos de las mujeres en el nivel nacional, se vinculó al desarrollo de asistencia técnica en el nivel territorial, para incorporar el enfoque de género en los programas de discapacidad. Para tal fin, elaboró un documento con recomendaciones dirigido a gobernadores y alcaldes, en el que se orienta a las entidades territoriales en la incorporación del enfoque de género en los Planes de Desarrollo ¨Territoriales (PDT). De igual forma, se realizó asistencia técnica en los 32 Departamentos con la ayuda de la guía de transversalización del enfoque de género en los PDT. Se hizo especial énfasis en la importancia de incluir el enfoque diferencial, a partir de la ponderación de las variables ciclo vital, edad, orientación sexual, condiciones socioeconómicas, identidad étnica y mujeres en condición de discapacidad.                                                                                                                           
 • El 21 de Abril de 2.016, se realizó segunda Mesa técnica de discapacidad con enfoque de género, donde se resaltó la importancia de transversalizar el enfoque de género en los programas que tienen las diferentes entidades dirigidas a las personas con discapacidad.
Los Ministerios que asistieron presentaron los programas y alcances que han tenido en discapacidad con énfasis en la inclusión del enfoque de género en los mismos.   
• En la Evaluación de la Política Pública Nacional de Equidad de Género de las Mujeres en el Conpes 161,  participaron mujeres con discapacidad. Se busca que en el nuevo Plan de Acción se incluya a las  Mujeres con Discapacidad y se haga más visible el enfoque diferencial. Así mismo, se busca fortalecer  estrategias e información de prevención de violencias en ejercicios de asistencia técnica territorial dirigidos a mujeres con discapacidad.
• Se realizaron varias reuniones con organizaciones sociales de Mujeres con discapacidad visual, especialmente con el INCI, para incentivar la participación de las mujeres con discapacidad en organizaciones sociales y redes de mujeres con discapacidad.
• Se realizó asistencia Técnica a Mujeres con discapacidad de la Localidad de Kennedy (Bogotá) sobre la PPNEG, en articulación con el Ministerio del Interior, para incentivar  la participación.
• Con el Ministerio del Interior y el Centro de Memoria Histórica, la Consejería prestó asistencia técnica a Mujeres con discapacidad, para informar sobre los enfoque de género y diferencial en los Acuerdos de Paz.                                                       
• Se participó en la Mesa Intersectorial de Movilidad y Accesibilidad del Consejo Nacional de Discapacidad, como también  a la Mesa Distrital de Discapacidad.
• La Consejería asiste mensualmente al Grupo de Enlace Sectorial – GES-, espacio de articulación con las Entidades del Orden Nacional que tienen competencia en la Política Pública Nacional de Discapacidad.
• Dado que uno de los ejes del CONPES 161 se refiere al derecho a la Salud y hace especial énfasis en los Derechos Sexuales y Derechos Reproductivos,  la CPEM  realizará acciones para que las Entidades Competentes  garanticen  estos derechos para las mujeres con discapacidad en el país en el marco de la segunda fase de este CONPES.
• La Consejería reconoce que las mujeres con discapacidad son víctimas de doble discriminación, de ahí que se busque incluir acciones dirigidas específicamente a mujeres con discapacidad en la segunda fase del Conpes 161. Adicionalmente, la CPEM realizará acciones para transversalizar el enfoque de género en la Política Pública de Personas con Discapacidad y en los planes y programas dirigidos a personas con discapacidad, de modo que se dé respuesta integral a las formas interseccionales de discriminación que las puedan afectann</t>
  </si>
  <si>
    <t>MINSALUD: el Eje de Transformación Cultural y Construcción de Paz del Conpes 161 de 2013, en su gran mayoría las entidades del gobierno circunscribieron una acción relacionada con la inclusión del enfoque de género (o transversalización del enfoque de género) en sus políticas, planes y proyectos.</t>
  </si>
  <si>
    <t>Actulizado a febrero de 2017</t>
  </si>
  <si>
    <t>Programas y proyectos nacionales y de coop internal para ejercicio derechos McD</t>
  </si>
  <si>
    <t xml:space="preserve">
Aplican los Proyectos de Cooperación Internacional definidos con anterioridad.</t>
  </si>
  <si>
    <t xml:space="preserve">Conpes 166 de 2013.  Acciones Transversales. </t>
  </si>
  <si>
    <t>Estudios de condiciones que propician violencia contra Mujeres y niñas con discapacidad</t>
  </si>
  <si>
    <t>Conpes 161 de 2013: "Equidad de género para mujeres" a través de la implementación del plan de acción indicativo 2013 - 2016</t>
  </si>
  <si>
    <t>Estudios para evitar discapacidad en mujeres y niñas por problemas de salud pública y violencia</t>
  </si>
  <si>
    <t>Atención a c/niña y McD víctima de violencia de género y elaborar guías de defensa y atención psicosocial</t>
  </si>
  <si>
    <t xml:space="preserve">Conpes 161 de 2013. El Plan Integral para Garantizar una Vida Libre de Violencias que hace parte del Conpes 161 de 2013, incluye lo ordenado para el sector salud en la Ley 1257 de 2008, en particular en lo relacionado con la reglamentación para la implementación de las medidas de atención (Art 19) se incluyó como beneficiarias a las  mujeres con discapacidad víctimas de violencia, su cuidador o cuidadora, así como a sus hijos e hijas mayores de edad con discapacidad. </t>
  </si>
  <si>
    <t>ARTICULO 26. Evaluación de las medidas para garantizar el ejercicio de los derechos de las Personas con Discapacidad</t>
  </si>
  <si>
    <t>Ministerio de Salud y Protección Social  - Consejo Nacional de Discapacidad CND</t>
  </si>
  <si>
    <t>MINSALUD:1.Se ha dispuesto como herramienta para el seguimiento y monitoreo al ejercicio de los derechos de las personas con discapacidad, el Observatorio Nacional de Discapacidad. 2.Así mismo el Tablero de Control liderado por el DNP para el seguimiento a la implementación de la Política Pública Nacional de Discapacidad e Inclusión Social y su documento Conpes Social 166 de 2013 3.El CND definirá una vez sea reglamentada la Ley y se determine la periodicidad del seguimiento, la metodología para la evaluación del impacto de medidas.</t>
  </si>
  <si>
    <t xml:space="preserve">El CND emitió el Acuerdo 003 de 2014 para convocar  a todos los sectores a aportar a la gestión intersectorial del OND.  </t>
  </si>
  <si>
    <t xml:space="preserve">Artículo 28. Publicidad. </t>
  </si>
  <si>
    <t xml:space="preserve">Traducción de la ley a diferentes sistemas de comunicación accesible a personas con discapacidad  y difusión a nivel territorial en los CDD y CMD </t>
  </si>
  <si>
    <t>Consejo Nacional de Discapacidad CND ydiferentes niveles del SND</t>
  </si>
  <si>
    <t>MINSALUD: 1. El Ministerio de Salud y Protección Social dispone de un sitio accesible para la información de interés de las personas con discapacidad acerca del SISTEMA NACIONAL DE DISCAPACIDADEnlace: https://www.minsalud.gov.co/proteccionsocial/promocion-social/Discapacidad/Paginas/sistema-nacional-discapacidad.aspxEn esta página se encuentra información sobre el Sistema Nacional de Discapacidad, los niveles del Sistema, el Grupo de Enlace Sectorial y la Guía de gestión territorial para Gobernadores y Alcaldes.2.El Ministerio de Salud y Protección Social ha informado a los comités territoriales de discapacidad y los funcionarios de los niveles nacional, departamental y distrital  sobre la Ley 1618 de 2013 y sobre su reglamentación.3.El Ministerio de Salud y Protección Social ha publicado en su página web institucional, información sobre la ley 16 18, el documento de la ley 1618 de 2013 en formato accesible para conocimiento de toda la ciudadanía,  la matriz que consolida los avances en el proceso reglamentario de la Ley Estatutaria 1618 de 2013, que comprende  la información sobre la expedición de actos administrativos reglamentarios,  las acciones que a nivel sectorial e intersectorial se desarrollan en cumplimiento de las disposiciones de la Ley y otros referentes normativos sobre los cuales se han adoptado medidas para el ejercicio de los derechos de las personas con discapacidad:
http://www.minsalud.gov.co/proteccionsocial/promocion-social/Discapacidad/Paginas/politica-publica.aspx 4.Se ha desarrollado un material didáctico para  conocimiento de la convención por parte de las personas con discapacidad, el cual se ha entregado a las secretarías técnicas de los comités territoriales de Discapadidad..5. El CND ha realizado seguimiento a través de comunicación formal dirigida a algunos sectores del gobierno nacional para  establecer el nivel de avance en la reglamentación de la ley 1618 de 2013. 6. La secretaría técnica del CND realiza seguimiento de informe de avances en la reglamentación de la ley  y consolida información para su difusión. INCI: 1. Ha publicado la Ley 1618 en sistema Braille.</t>
  </si>
  <si>
    <t>ARTICULO 30. Promoción , Protección y Supervisión</t>
  </si>
  <si>
    <t>Numerales 1 al 5</t>
  </si>
  <si>
    <t>Mecanismo Independiente</t>
  </si>
  <si>
    <t>Presidencia de la República y organismos de control</t>
  </si>
  <si>
    <t>Contraloría, Defensoría y Procuraduría:1. Frente al artículo 30:se han generado espacios de reunión para la conformación del mecanismo independiente, y revisión de  un borrador de estudios previos para la celebración de un Convenio Interadministrativo para actuar como un solo ente. Se busca  con el Ministerio de Salud y Protección Social   la posibilidad de aprovechar  el espacio de elección de los consejeros nacionales para economizar recursos y elegir delegado para el mecanismo independiente.
Defensoría del Pueblo.1. Como responsable de la Secretaría Técnica, la Contraloría General de la República y la  Procuraduría General de la Nación,  continuaron con las sesiones de una mesa de trabajo interinstitucional, dirigida a adelantar las gestiones necesarias para la creación y puesta en marcha del mecanismo independiente de promoción, protección  y supervisión, el cual, no cuenta con recursos económicos asignados de parte del Ministerio de Justicia y del Derecho, tal como se encuentra establecido en la disposición normativa correspondiente. 
En este contexto, se formuló una propuesta dirigida al Ministerio de Salud y Protección Social, para adelantar de manera concomitante con la selección de los Consejeros Nacionales de Discapacidad, la selección de los representantes de la sociedad civil que serán parte integrante del mecanismo independiente. Sin embargo, esta propuesta no obtuvo concepto favorable de parte de la Oficina Jurídica del citado Ministerio, por lo cual, la selección de los representantes de sociedad civil queda sujeta a la disponibilidad presupuestal para adelantar un proceso de esta naturaleza.En consecuencia, no se encuentra constituido el mecanismo independiente en los términos legales establecidos. No obstante, cada uno de los organismos de control continúa en  cumplimiento a sus funciones constitucionales y legales, tendientes a cumplir con el propósito de la Ley de adelantar seguimiento a las medidas de índole legislativa, administrativa y presupuestal que garanticen la materialización de los derechos de las personas con discapacidad en el país. 
Ministerio de Justicia. El Ministerio de Justicia y del Derecho asignó en el año 2016 una partida presupuestal de $ 300,000,000 a través del rubro de transferencias, recursos que no se ejecutaron, debido a que las entidades que conforman el Mecanismo no lograron un acuerdo sobre la administración de los recursos y existía un concepto de la Contraloría indicando que el Gobierno no podía reglamentar la materia.En enero de 2017 se flexibiliza esta postura y se solicita al Ministerio de justicia dinamizar con los Miisterios de Hacienda e Interior la reglamentación del artículo 30 de la Leey ----- para que se precisen las competencias para la ejecución de los recursos. Para la vigencia 2017 se cuenta con un rubro de $ 300,000,000 los cuales serán transferidos una vez se cuente con la reglamentación respectiva.</t>
  </si>
  <si>
    <t xml:space="preserve">Proyecto de Decreto de Conformación del mecanismo, liderado por Presidencia, con aportes de MINSALUD, Min Justicia, Organismos de control del nivel nacional expresamente citados en la Ley. Se cuenta con aprobación de la Dirección Jurídica del MinJusticia, quien recomienda su socialización a sociedad civil. En cuanto a la asignación del recurso por parte de MinJusticia, se han explorado las fuentes de recursos con MHyCP; la solicitud de transferencia al ente que ejerciera la presidencia del mecanismo no fue avalada. Se continúa en la exploración de la fuente y forma de manejo de recursos para garantizar el funcionamiento del Mecanismo.  
Se reglamentará en función de la creación del mecanismo independiente a través de decreto expedido por la Presidencia de la república, que se encuentra  en revisión. Las entidades que lo integran se darán su propio reglamento de funcionamiento
</t>
  </si>
  <si>
    <t>Enlace entre los mecanismos de coordinación y aplicación y el mecanismo independiente</t>
  </si>
  <si>
    <t>Ministerio de Salud y Protección Social y DPS</t>
  </si>
  <si>
    <t>Este enlace se ejercerá en coordinación entre el DPS y el MINSALUD; una vez se cree el mecanismo independiente y se defina en el CND quién será el referente de comunicación en el  Proceso de Enlace, igual sucederá con el mecanismo independiente una vez creado.
Una vez se estructure la conformación del Mecanismo Independiente y previa consulta al CND, se determinará la estrategia para el enlace entre el Mecanismo de Coordinación y el Mecanismo Independiente.</t>
  </si>
  <si>
    <t xml:space="preserve">
</t>
  </si>
  <si>
    <t>Nota: Para la reglamentación de la Ley Estatutaria 1618 de 2013 se recibieron aportes del sector público, privado, academia, organizaciones de la sociedad civil y ciudadanía en general a nivel nacional.</t>
  </si>
  <si>
    <t>La información consignada en la Matriz de Consolidación responde a los reportes de los sectores responsables del proceso reglamentario y el seguimiento periódico realizado por el Consejo Nacional de Discapacidad.</t>
  </si>
  <si>
    <t>MINSALUD:1. en el marco de la Ley 1145 de 2007 y la Resolución3317 de 2012 y con el fin de realizar la convocatoria de lo nuevos representantes de la sociedad civil ante el Consejo Nacional de Discapacidad   expidió la Resolución 3393 del 7 de septiembre de 2015  que  reglamentó  el mecanismo para la selección de los representantes a esta instancia y mediante la Resolución 4155 del 14 de octubre de 2015,   se determinaron los principios, criterios, etapas de la convocatoria, términos para la postulación, requisitos e instrumentos de evaluación de los candidatos y/o candidatas  a representantes del mismo. Mediante Resolución 1406 del 20 de abril de 2016, se designan los miembros del CND en representación de organizaciones de personas con discapacidad física, auditiva, de padres de familia de personas con discapacidad cognitiva y de personas jurídicas.   Mediante Resolución 6352 de 2016 se designó a los  miembros del CND en representación de organizaciones de personas con discapacidad visual, mental y múltiple</t>
  </si>
  <si>
    <r>
      <t xml:space="preserve">Se cuenta con borrador de acto administrativo. 
En reunión efectuada en Presidencia de la República con el Presidente del Consejo Nacional de Discapacidad,  y reprersentantes  de  la Agencia  Nacional de Contrataciòn pública Colombia compra eficiente, DNP y MinHacienda se acogieron las observaciones presentadas por los consejeros y se ha definido el proyecto definitivo para enviar a oficina jurídica                                                                                                             
</t>
    </r>
    <r>
      <rPr>
        <b/>
        <sz val="16"/>
        <rFont val="Arial Narrow"/>
        <family val="2"/>
      </rPr>
      <t>MinTrabajo:</t>
    </r>
    <r>
      <rPr>
        <sz val="16"/>
        <rFont val="Arial Narrow"/>
        <family val="2"/>
      </rPr>
      <t xml:space="preserve"> Se encuentra el proyecto de decreto para la publicación en la página web del Ministerio del Trabajo de conformidad con el Decreto 1609 de 2015.
MINTRABAJO - MINCIT - MININTERIOR:  Publicación del proyecto de decreto en la página web del Ministerio del Trabajo de conformidad con el Decreto 1609 de 2015, por el término de cinco (5) días Hábiles del 12 al 19 de julio del presente año, con el fin de socializar a la comunidad en general.  Se consoldarón y revisaron las observaciones recibidas en reunión conjunta de los tres Ministerios (Mininterior, Mincit y Mintrabajo).   Se acoje en el decreto la propuesta del Consejo Nacional de Discapacidad, para la conformación de seis mesas o subcomisiones entre las cuales está la Subcomisión Laboral que corresponde al precitado Consejo para la inclusión de la discapacidad dentro del marco del Sistema Nacional de Discapacidad con aplicación en el Nivel Nacional y en los Comités Territoriales de Discapacidad.    A fecha del 31 de enero de 2017 el Proyecto de decreto tiene concepro de aprobación de la Oficina Juridica de Minstrabajo y esta en tramite de concepto final de las oficinas juridicas de  Mincit y Mininterior y posterior firma de los Ministras y Ministro respectivo.  </t>
    </r>
  </si>
  <si>
    <r>
      <t xml:space="preserve">Ley Estatutaria de Salud No. 1751 de 2015 “Por medio del cual se regula el derecho fundamental a la salud y se dictan otras disposiciones”, en el artículo 11 establece como sujetos de especial protección a la población con discapacidad.    
Ley 1753 de 2015 Plan de Desarrollo2014 -2018 "Todos por un nuevo país" En el parágrafo  del Artículo 81  determina que el Ministerio de Salud y Protección Social implementará la Certificación de Discapacidad, para la inclusión y redireccionamiento de las Personas con discapacidad a la oferta programática del país. 
</t>
    </r>
    <r>
      <rPr>
        <b/>
        <sz val="16"/>
        <rFont val="Arial Narrow"/>
        <family val="2"/>
      </rPr>
      <t>Política.</t>
    </r>
    <r>
      <rPr>
        <sz val="16"/>
        <rFont val="Arial Narrow"/>
        <family val="2"/>
      </rPr>
      <t xml:space="preserve">
Resolución 429 de 2016 "Por la cual se adopta la Pólitica de Atención Integral de Salud, en cuyo marco se adopta el Modelo Integral de Atención  en Salud - MIAS- que tiene un enfoque fundamentado en el principio de diversidad étnica y cultural, y Atención Primaria en Salud (APS). Con énfasis en el componente familiar y comunitario, Involucra proceso y garantiza la articulación de los actores sociales y de los agentes del sistema de manera que se garantice efectivamente el acceso de la población a los servicios de salud
Resolución 1441 de 2016 por la cual se establecen "Por la cual se establecen los estándares, criterios y procedimientos para la habilitación de las Redes Integrales de Prestadores de Servicios de Salud"
Resolucion 3202 de 2016 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t>
    </r>
    <r>
      <rPr>
        <b/>
        <sz val="16"/>
        <rFont val="Arial Narrow"/>
        <family val="2"/>
      </rPr>
      <t xml:space="preserve">Requisitos de habilitación de los Prestadores de Servicios de Salud </t>
    </r>
    <r>
      <rPr>
        <sz val="16"/>
        <rFont val="Arial Narrow"/>
        <family val="2"/>
      </rPr>
      <t xml:space="preserve">
Resolución 2003 de 2014, en implementación y por la cual se definen los procedimientos y condiciones de inscripción de los prestadores de servicios de salud y habilitación de servicios de salud. 
Resolución 1416 de 20 de abril de 2016, Por la cual se adiciona el Manual de Inscripción de Prestadores y Habilitación de Servicios de Salud adoptado por la Resolución 2003 de 2014                             
</t>
    </r>
    <r>
      <rPr>
        <b/>
        <sz val="16"/>
        <rFont val="Arial Narrow"/>
        <family val="2"/>
      </rPr>
      <t xml:space="preserve">Sistema Obligatorio de Garantía de Calidad de la Atención de Salud del Sistema General de Seguridad Social en Salud: </t>
    </r>
    <r>
      <rPr>
        <sz val="16"/>
        <rFont val="Arial Narrow"/>
        <family val="2"/>
      </rPr>
      <t xml:space="preserve">
1.Decreto 1011 de 2006, Por el cual se establece el Sistema Obligatorio de Garantía de Calidad de la Atención de Salud del Sistema General de Seguridad Social en Salud 
2. Decreto 903 de 2014 por el cual se dictan disposiciones con relación al Sistema Unico de Acreditación en Salud,  entendido como el  conjunto de entidades, estándares, actividades de apoyo y procedimientos, de autoevaluación, mejoramiento y evaluación externa, destinados a demostrar,  evaluar y comprobar el cumplimiento de niveles superiores de calidad por parte de las instituciones prestadoras de servicios de salud (IPS), las empresas administradoras de planes de beneficios (EAPB),  y las direcciones departamentales, distritales y municipales que de forma  voluntaria decidan acogerse a este proceso.  
3. Resolución 2427 de 2014 Por la cual se inscribe inscribe unaentidad en el Registro Especial de Acreditadores en Salud   
4. Resolución 2082  de 2014, mediante los cuales se operativiza el Sistema Nacional de Acreditación.                                           
</t>
    </r>
    <r>
      <rPr>
        <b/>
        <sz val="16"/>
        <rFont val="Arial Narrow"/>
        <family val="2"/>
      </rPr>
      <t>Inspección y vigilancia</t>
    </r>
    <r>
      <rPr>
        <sz val="16"/>
        <rFont val="Arial Narrow"/>
        <family val="2"/>
      </rPr>
      <t xml:space="preserve">
Circular 012 de 2016 Superintendencia Nacional de Salud: Deroga la Circular Unica y establece nuevos parámetros frente a la Inspección Vigilancia y Control del PAMEC a los diferentes actores del SGSSS. 
                                                                                          </t>
    </r>
  </si>
  <si>
    <r>
      <rPr>
        <sz val="16"/>
        <rFont val="Arial Narrow"/>
        <family val="2"/>
      </rPr>
      <t xml:space="preserve">
MEN:1.Respecto el personal que presta el servicio de apoyo pedagógico, se realizan análisis al interior del MEN, con el propósito de evaluar la viabilidad de distintas alternativas para su vinculación, para que  que se garatice la continuidad en su prestación.
2.Se socializan con las ETC los ajustes realizados a las categorías de discapacidad en el Anexo 6A (colegios oficiales) y 5A (colegios privados) del Sistema Integrado de Matrícula-SIMAT. </t>
    </r>
    <r>
      <rPr>
        <b/>
        <sz val="16"/>
        <rFont val="Arial Narrow"/>
        <family val="2"/>
      </rPr>
      <t xml:space="preserve">
</t>
    </r>
  </si>
  <si>
    <r>
      <t xml:space="preserve">MEN: En el precitado decreto se aborda lo concerniente a este ítem.
</t>
    </r>
    <r>
      <rPr>
        <b/>
        <sz val="16"/>
        <rFont val="Arial Narrow"/>
        <family val="2"/>
      </rPr>
      <t xml:space="preserve">
</t>
    </r>
    <r>
      <rPr>
        <sz val="16"/>
        <rFont val="Arial Narrow"/>
        <family val="2"/>
      </rPr>
      <t>Al mes de agosto de 2015 el MEN continua revisando, ajustado y validando con las entidades adscrita INCI-INSOR-ICFES-ICETEX, el proyecto de decreto “Por la cual se reglamenta  la Ley Estatutaria 1618 de 2013”.  El cual ha estado  en revisión por parte de la Oficina Jurídica en dos oportunidades. Se incluye en este proyecto de Decreto a la población con capacidades y  talentos excepcionales,  bajo un enfoque inclusivo y dferencial"; actualmente se cuenta con la versión 16 del mes de agosto lista  para revisión y trámite a Jurídica del MEN. En el que se reglamenta este numeral.</t>
    </r>
  </si>
  <si>
    <r>
      <t>MEN: En el precitado decreto se reglamenta lo concerniente a educación superior, la propuesta de modificación del decreto 1295 que contiene los criterios para constitución de nuevos programas incluye el enfoque diferencial para la población con discapacidad y se encuentra en aval de la oficina jurídica. Por otro lado, el Consejo Nacional de Acreditación -CNA acaba de lanzar los nuevos lineamientos para que las Instituciones de Educación Superior logren la acreditación institucional o de programas, documento donde se promueve la importancia de contar con procesos de inclusión en educación superior para la población con discapacidad para acceder a los procesos de acreditación.
Al mes de agosto de 2015 el MEN</t>
    </r>
    <r>
      <rPr>
        <b/>
        <sz val="16"/>
        <rFont val="Arial Narrow"/>
        <family val="2"/>
      </rPr>
      <t xml:space="preserve"> </t>
    </r>
    <r>
      <rPr>
        <sz val="16"/>
        <rFont val="Arial Narrow"/>
        <family val="2"/>
      </rPr>
      <t>continua revisando, ajustado y validando con las entidades adscritas INCI-INSOR-ICFES-ICETEX, el proyecto de decreto “Por el cual se reglamenta  la Ley Estatutaria 1618 de 2013”.Ha estado  en revisión por parte de la Oficina Jurídica en dos oportunidades.Se incluye en este proyecto de Decreto a la población con capacidades y  talentos excepcionales,  bajo un enfoque inclusivo y dferencial". en la actualidad  se cuenta con la versión 16 del mes de agosto lista  para revisión y trámite a Jurídica del MEN. En el que se reglamenta este numeral.</t>
    </r>
  </si>
  <si>
    <r>
      <rPr>
        <u/>
        <sz val="16"/>
        <rFont val="Arial Narrow"/>
        <family val="2"/>
      </rPr>
      <t>Mintransporte:</t>
    </r>
    <r>
      <rPr>
        <sz val="16"/>
        <rFont val="Arial Narrow"/>
        <family val="2"/>
      </rPr>
      <t xml:space="preserve"> Igual contenido del art. 14 Num. 1</t>
    </r>
  </si>
  <si>
    <r>
      <rPr>
        <u/>
        <sz val="16"/>
        <rFont val="Arial Narrow"/>
        <family val="2"/>
      </rPr>
      <t>Mintransporte:</t>
    </r>
    <r>
      <rPr>
        <sz val="16"/>
        <rFont val="Arial Narrow"/>
        <family val="2"/>
      </rPr>
      <t xml:space="preserve"> Igual contenido del art. 14 Num. 1 Minjusticia: 1.Teniendo en cuenta lo dispuesto en la Norma Técnica de Calidad 5854, se coordinó con la Oficina de Información de Justicia y la Subdirección de Sistemas, el proceso de evaluación de los criterios de accesibilidad de las páginas web del Sector Justicia, con miras a la construcción de un proyecto que permita que a mediano plazo, todo sitio electrónico administrado por alguna de las entidades del Sector, pueda ser consultado por personas ciegas y sordas.En este marco, se convocó a los líderes de las áreas de tecnología del Instituto Nacional Penitenciario y Carcelario, la Unidad de Servicios Penitenciarios y Carcelarios, la Agencia Nacional de Defensa Jurídica del Estado, y la Superintendencia de Notariado y Registro, para que con la orientación del INCI, puedan detectar las medidas que deben implementar para asegurar la accesibilidad de sus páginas.
2. De igual manera, se suscribió convenio con el Instituto Nacional para Sordos, conforme al cual se incorporará la lengua de señas colombiana en los contenidos de la página web de RUNDIS, los foros regionales y la estrategia de comunicaciones que sobre derechos de las personas con discapacidad construye esta Cartera.  MINTIC: 1. Con la implementación del programa Convertic se rompen barreras de comunicación de la población ciega y con baja visión del pais por medio de la adquisición del software JAWS y MAGIC. Con el Centro de Relevo contamos con una plataforma que permite comunicar a la población sorda con la población oyente. 2.Con el nuevo proyecto Narratic buscamos  beneficiar a 200 personas con discapacidad cognitiva y psicosocial leve en 10 localidades de Bogotá fortaleciendo sus habilidades comunicativas para que puedan ser expresadas a traves de las nuevas tecnologias.
</t>
    </r>
    <r>
      <rPr>
        <u/>
        <sz val="10"/>
        <rFont val="Arial Narrow"/>
        <family val="2"/>
      </rPr>
      <t/>
    </r>
  </si>
  <si>
    <r>
      <rPr>
        <u/>
        <sz val="16"/>
        <rFont val="Arial Narrow"/>
        <family val="2"/>
      </rPr>
      <t>Mintransporte:</t>
    </r>
    <r>
      <rPr>
        <sz val="16"/>
        <rFont val="Arial Narrow"/>
        <family val="2"/>
      </rPr>
      <t xml:space="preserve"> Igual contenido del art. 14 Num. 1
Minvivienda:1. Mediante el Decreto 1469 de 2010 el Gobierno Nacional consagró disposiciones relativas a las licencias urbanísticas y la función pública que desempeñan los curadores urbanos, el Decreto Reglamentario estableció medidas específicas para que los alcaldes y curadores  garanticen que todas las licencias y construcciones cumplen con las normas sobre accesibilidad. Señala que la construcción de edificaciones debe efectuarse previa obtención de la correspondiente licencia y concierne a los curadores urbanos y/o autoridad competente en el respectivo municipio o distrito verificar que en los proyectos sometidos a su consideración cumplan con las normas y demás especificaciones de diseño, construcción y accesibilidad definidas por la reglamentación vigente para la intervención del espacio público.• Determina cuáles son los documentos que deben contener las solicitudes de licencias en sus diferentes modalidades con el fin de que el curador o la autoridad encargada de estudiar, tramitar y expedir las licencias, pueda verificar que los proyectos de urbanización, construcción e intervención y ocupación del espacio público, contemplen en su diseño las normas vigentes que garanticen la accesibilidad y desplazamiento de las personas con movilidad reducida.• Consagra en el artículo 39 la obligación en cabeza del titular de la licencia de ejecutar las obras de forma tal que se garantice los elementos constitutivos del espacio público así como los proyectos técnicos aprobados, dando cumplimiento a las normas de carácter nacional, municipal o distrital sobre eliminación de barreras arquitectónicas para personas con movilidad reducida.
• Establece en el artículo 45 la obligación en cabeza de los curadores urbanos de remitir al Ministerio de Vivienda, Ciudad y Territorio información sobre las licencias expedidas por el respectivo curador, correspondientes al trimestre inmediatamente anterior. • Hace referencia expresa en el artículo 63 a la competencia en materia de control urbano en cabeza de los alcaldes municipales o distritales y señala que les corresponde ejercer control y vigilancia durante la ejecución de las obras con el fin de asegurar el cumplimiento de las licencias.  El mismo artículo también reconoce la competencia del Ministerio Público y de las veedurías en defensa del espacio público y de los intereses colectivos y de la sociedad en general. • Establece en el Título III del Decreto que los curadores urbanos ejercen función pública para la verificación del cumplimiento de las normas urbanísticas y de edificación a través del otorgamiento de licencias, para lo cual son autónomos en el ejercicio de sus funciones y responden disciplinaria, fiscal, civil y penalmente. 
• Señala en el Título III que para la redesignación de curadores urbanos se llevará a cabo una evaluación de desempeño, dentro de la cual se califica la calidad del servicio prestado por el curador, de acuerdo con sus obligaciones legales y reglamentarias. De acuerdo con lo anterior,  el incumplimiento de su obligación de garantizar que se cumpla con las normas de accesibilidad y desplazamiento de las personas con movilidad reducida, constituirá causal para que no puedan ser redesignados en sus cargos.</t>
    </r>
  </si>
  <si>
    <r>
      <rPr>
        <u/>
        <sz val="16"/>
        <rFont val="Arial Narrow"/>
        <family val="2"/>
      </rPr>
      <t>Mintransporte:</t>
    </r>
    <r>
      <rPr>
        <sz val="16"/>
        <rFont val="Arial Narrow"/>
        <family val="2"/>
      </rPr>
      <t xml:space="preserve"> Igual contenido del art. 14 Num. 1            3 de mayo de 2016.  La Unidad Administrativa Especial del Servicio de Empleo: 1.Se trabaja para que los centros de empleo sean espacios inclusivos para la población con discapacidad.  2.Se trabaja en la actualidad en la normatividad, la cual solicitará a los centros de empleo, cumplir con algunos mínimos para hacer los espacios inclusivos.</t>
    </r>
  </si>
  <si>
    <r>
      <t>MEN: En el precitado decreto se reglamenta lo concerniente a educación superior y señala entre los requerimientos la adecuación de infraestructura. Al mes de agosto de 2015 el MEN</t>
    </r>
    <r>
      <rPr>
        <b/>
        <sz val="16"/>
        <rFont val="Arial Narrow"/>
        <family val="2"/>
      </rPr>
      <t xml:space="preserve">  se encuentra en revisión, ajuste y validación</t>
    </r>
    <r>
      <rPr>
        <sz val="16"/>
        <rFont val="Arial Narrow"/>
        <family val="2"/>
      </rPr>
      <t xml:space="preserve"> con las entidades adscritas INCI-INSOR-ICFES-ICETEX, el proyecto de decreto “Por el cual se reglamenta  la Ley Estatutaria 1618 de 2013”.  Ha estado  en revisión por parte de la Oficina Jurídica en dos oportunidades. . Se incluye en este proyecto de Decreto a la población con capacidades y  talentos excepcionales,  bajo un enfoque inclusivo y dferencial"; Se cuenta con la versión 16 del mes de agosto lista  para revisión y trámite a Jurídica del MEN. En el que se reglamenta este numeral.
</t>
    </r>
  </si>
  <si>
    <t>ACTOS ADMINISTRATIVOS EN TRÁMITE</t>
  </si>
  <si>
    <t>Conpes Social 166 de 2013. Politica Pública Nacional de Discapacidad e Inclusión Social</t>
  </si>
  <si>
    <t>Proyecto de Resolución por la cual se establece la organización y operación del Registro y Certificación de Discapacidad  como mecanismo para certificar, localizar y caracterizar a las personas con discapacidad.</t>
  </si>
  <si>
    <t xml:space="preserve">Proyecto de decreto por el cual se crea el Consejo para la Inclusión de la Discapacidad. </t>
  </si>
  <si>
    <t>proyecto de decreto: “Por el cual se reglamenta la atención educativa a la población con discapacidad bajo un enfoque inclusivo”</t>
  </si>
  <si>
    <t>Circular 010 de marzo 30 de 2015 con el fin de garantizar la atención en salud en personas con discapacidad</t>
  </si>
  <si>
    <t>Resolución 2968 del 12 de agosto de 2015 “Por la cual se establecen los requisitos sanitarios que deben cumplir los establecimientos que elaboran y adaptan dispositivos médicos sobre medida de tecnología ortopédica externa ubicados en el territorio nacional”</t>
  </si>
  <si>
    <t xml:space="preserve">Proceso reglamentario de la Ley 1616 de 2013 "Ley de Salud Mental"  </t>
  </si>
  <si>
    <t>Proyecto de Resolución por la cual se establece la organización y operación del Registro y Certificación de Discapacidad  como mecanismo para certificar, localizar y caracterizar a las personas con discapacidad</t>
  </si>
  <si>
    <t>Proyecto de circular dirigida a los vigilados sobre atención en salud para población con discapacidad</t>
  </si>
  <si>
    <t xml:space="preserve">MEN:En el marco de la Ley 1620 de 2013, ley de convivencia escolar, y de la Ley 1404 de 2010 por la cual se crea el programa de escuelas de familias,  el Ministerio articula los ajustes a los manuales de convivencia de cada uno de los establecimientos educativos y de los programas de formación de familias, con apuestas para el respeto de la diversidad y en particular del derecho de los niños, niñas y jóvenes a tener una educación inclusiva y a no ser discriminados </t>
  </si>
  <si>
    <t>Proyecto de decreto: “Por el cual se reglamenta la atención educativa a la población con discapacidad bajo un enfoque inclusivo”</t>
  </si>
  <si>
    <t>Decreto Único del Sector Educativo, No. 1075 de 2015</t>
  </si>
  <si>
    <t>Decreto 4807 de 2011  Por el cual se establecen las condiciones de aplicación de la gratuidad educativa para los estudiantes de educación preescolar, primaria, secundaria y media de las instituciones educativas estatales y se dictan otras disposiciones para su implementación.</t>
  </si>
  <si>
    <t xml:space="preserve">Conpes 166 de 2013. Eje 5. Reconocimiento de la Diversidad. </t>
  </si>
  <si>
    <t>Conpes 166 de 2013.  Eje 4. Desarrollo de Capacidad.</t>
  </si>
  <si>
    <t>Decreto 723 de 2013 Por el cual se reglamenta la afiliación al Sistema General de Riesgos Laborales de las personas vinculadas a través de un contrato formal de prestación de servicios con entidades o instituciones públicas o privadas y de los trabajadores independientes que laboren en actividades de alto riesgo y se dictan otras disposiciones.</t>
  </si>
  <si>
    <t>Resolución 1726 de 2014 Por la cual se adopta la Política Institucional para Atención de las Personas con discapacidad</t>
  </si>
  <si>
    <t>Proyecto de Decreto “Por el cual se reglamentan garantías, derechos, beneficios y obligaciones en los procesos de contratación, permanencia y desvinculación laboral de los trabajadores con discapacidad y se dictan otras disposiciones”</t>
  </si>
  <si>
    <t xml:space="preserve">Expedición de Acuerdo No 2085 de 2015, "por el cual se fijan los beneficios de tasa a los créditos de los afiliados en situaciones de discapacidad".
</t>
  </si>
  <si>
    <t>Acuerdo No 2085 de 2015, "por el cual se fijan los beneficios de tasa a los créditos de los afiliados en situaciones de discapacidad".</t>
  </si>
  <si>
    <t>Circular Externa 05 del 22 de abril de 2013 Línea de  crédito  para  empresas  de personas  en  condición  de discapacidad</t>
  </si>
  <si>
    <t>Decreto 1510 de 2013 Por el cual se reglamenta el sistema de compras y contratación pública (Art. 33.4)</t>
  </si>
  <si>
    <t xml:space="preserve">Proyecto de decreto por el cual se establece un sistema de preferencias a favor de empleadores particulares que vinculen laboralmente Personas con Discapacidad debidamente certificadas en un 10% de su planta de trabajadores. </t>
  </si>
  <si>
    <t xml:space="preserve">Circular 016 de 22 de marzo de 2014, en lo referente a la exención de cuotas moderadoras  y copagos por leyes especiales. </t>
  </si>
  <si>
    <t>MINSALUD: 
Circular 016 de 22 de marzo de 2014, en lo referente a la exención de cuotas moderadoras  y copagos por leyes especiales</t>
  </si>
  <si>
    <t>Decreto 1469 de 2010 Por el cual se reglamentan las disposiciones relativas a las licencias urbanísticas; al reconocimiento de edificaciones; a la función pública que desempeñan los curadores urbanos y se expiden otras disposiciones</t>
  </si>
  <si>
    <t xml:space="preserve">Corresponde al propósito del numeral 2 del artículo 17 de la Ley Estatutaria. Los instrumentos jurídicos y técnicos que desarrollan el tema son los mismos. </t>
  </si>
  <si>
    <t xml:space="preserve">Resolución 4575 de 2013 "Por la cual se reglamenta el numeral 6 del artículo 15 de la Ley 1618 del 27 de febrero de 2013"
</t>
  </si>
  <si>
    <t>Min Transporte: Resolución 4575 de 2013</t>
  </si>
  <si>
    <t xml:space="preserve">Decreto 1660 de 2003 "Por el cual se reglamenta la accesibilidad a los modos de transporte de la población en general y en especial de las personas con discapacidad" (Capítulo XII, art. 34 y ss).
</t>
  </si>
  <si>
    <t>Ley 1680 de 2013 Por la cual se garantiza a las personas ciegas y con baja visión, el acceso a la información, a las comunicaciones, al conocimiento y a las tecnologías de la información y de las comunicaciones</t>
  </si>
  <si>
    <t xml:space="preserve">MINTIC:A abtril de 2016 se contaba con un proyecto de decreto reglamentario "Por medio del cual se reglamenta el artículo 16 de la Ley Estatutaria 1618 de 2013 y se regula el ejercicio del derecho a la información y comunicaciones de las personas con discapacidad." El cual fue elaborado por el INCI y se encuentra en revisión de la Oficina Jurídica de MINTIC. Sin embargo, se realizaron reuniones con el INCI y se llegó a la conclusión de que no es necesario expedir  un nuevo acto administrativo teniendo en cuenta la Ley Estatutaria 1680 de 2013 por la cual se dictan los lineamientos del proyecto ConVerTIC. </t>
  </si>
  <si>
    <t xml:space="preserve">MINTIC:A abtril de 2016 se contaba con un proyecto de decreto reglamentario "Por medio del cual se reglamenta el artículo 16 de la Ley Estatutaria 1618 de 2013 y se regula el ejercicio del derecho a la información y comunicaciones de las personas con discapacidad." El cual fue elaborado por el INCI y se encuentra en revisión de la Oficina Jurídica de MINTIC. Sin embargo, se realizaron reuniones con el INCI y se llegó a la conclusión de que no es necesario expedir  un nuevo acto administrativo teniendo en cuenta la Ley Estatutaria 1680 de 2013 por la cual se dictan los lineamientos del proyecto ConVerTIC.  
Apropiación y TIC en Centro de Relevo y Alfabetización especializada en ConVerTIC.
</t>
  </si>
  <si>
    <t>MINTIC:1.A abril de 2016 se contaba con un proyecto de decreto reglamentario "Por medio del cual se reglamenta el artículo 16 de la Ley Estatutaria 1618 de 2013 y se regula el ejercicio del derecho a la información y comunicaciones de las personas con discapacidad." Artículos 8 y 9. El cual fue elaborado por el INCI y se encuentra en revisión en MINTIC. Sin embargo, se realizaron reuniones con el INCI y se llegó a la conclusión de que no es necesario expedir  un nuevo acto administrativo teniendo en cuenta la Ley Estatutaria 1680 de 2013 por la cual se dictan los lineamientos del proyecto ConVerTIC. 
MINTIC:1: Actualmente el Instituto Nacional para Ciegos INCI, el Instituto Nacional para Sordos INSOR y el Ministerio de Tecnologías adelanta el sello de accesibilidad para empresas y entidades con el fin de volver accesibles las paginas web en la categoria A,AA,AAA</t>
  </si>
  <si>
    <t>MINTIC:A abtril de 2016 se contaba con un proyecto de decreto reglamentario "Por medio del cual se reglamenta el artículo 16 de la Ley Estatutaria 1618 de 2013 y se regula el ejercicio del derecho a la información y comunicaciones de las personas con discapacidad." El cual fue elaborado por el INCI y llegó a revisión por e la Oficina Jurídica de MINTIC.  Sin embargo, se realizaron reuniones con el INCI y se llegó a la conclusión de que no es necesario expedir  un nuevo acto administrativo teniendo en cuenta la Ley Estatutaria 1680 de 2013 por la cual se dictan los lineamientos del proyecto ConVerTIC. 
El Proyecto ConVerTIC entrega licencias de manera gratuita, realiza alfabetización digital a población con discapacidad visual, docentes y agentes educativos, además crea para el 2017 el sello de accesibilidad universal entre el INCIy el INSOR.</t>
  </si>
  <si>
    <t>Resolución 2573 de 2014. Linenamientos generales de la Estrategia Gobierno en Linea</t>
  </si>
  <si>
    <t>Norma Técnica Colombiana 5854 de 2011, por la cual se establecen los requisitos de accesibilidad que se debenv  implementar en las páginas web en los niveles de conformidad A, AA y AAA.</t>
  </si>
  <si>
    <t>Prioyecto de circular externa dirigida a las curadurías y oficinas de planeación sobre la obligatoriedad de la adopción de la norma técnica de accesibilidad.</t>
  </si>
  <si>
    <t>Ley 1237 de 2008  "por medio de la cual se promueven, fomentan y difunden las habilidades, talentos y las manifestaciones artísticas y culturales de la población con algún tipo de Limitación Física, Síquica o Sensorial"</t>
  </si>
  <si>
    <t>Ley 1379 de 2010 Por la cual se organiza la red nacional de bibliotecas públicas y se dictan otras disposiciones (art. 5, art. 6, art. 12, art. 18).</t>
  </si>
  <si>
    <t>Proyecto de decreto mediante el cual “se reglamenta el artículo 512-2  del Estatuto Tributario, adicionado mediante el artículo 72 de la ley 1607 del 26 de diciembre de 2012, y el artículo 41 de la ley 1379 de 2010 en materia deportiva y cultural”</t>
  </si>
  <si>
    <t xml:space="preserve">Coldeportes: En el ámbito deportivo se han generado los siguientes programas, de los cuales hacen parte los atletas del sector olímpico – convencional y paralímpico en igualdad de condiciones, estos son:
• Programa de Deportista Excelencia
• Programa de incentivos a medallistas 
• Programa de talento y reserva deportiva 
• Programa de entrenadores
Coldeportes: 1. Incremento en recursos y nuevos con Convenios con las cinco federaciones paralímpicas y dos comisiones ( paravoley y paracicling) y Comité Paralímpico Colombiano.  2. Todos los años Coldeportes aprueba la inversión en las actividades del calendario único en cinco federaciones por discapacidad (Física, Visual, Intelectual, Auditiva y Parálisis Cerebral) y dos comisiones (paravoley y paracicling). 
• Federaciones de personas con discapacidad:
o Federación Colombiana de Deportistas con Parálisis Cerebral, 15 eventos deportivos.
o Federación de Deportes de Limitados Visuales, 12 eventos deportivos.
o Federación Colombiana de Deportes Especiales, la federacion desistío de los recursos asignados.
o Federación Colombiana Deportiva de Sordos, 2 eventos deportivos.
o Federación Colombiana de Ciclismo, (Paracycling) 2 eventos deportivos.
o Federación Colombiana de Voleibol, (Voleibol sentado) 2 eventos deportivos.                                                                                                                                                                          
Para el programa nacional de entrenadores  se realizo la contratación de 13 entrenadores. Se realizó el Comité Paralimpico Colombiano.contrato casa colombia para los juegos paralimpicos Río 2016. Organización de Open Internacional de Atletismo, Natación y powerlifting en la ciudad de medellín. contrato de preparación juegos parapanamericanos juveniles Sao Paulo 2017. Se realizó la contratación de 2 entrenadores.
</t>
  </si>
  <si>
    <t xml:space="preserve">
2.Desde el grupo interno de Deporte Social Comunitario los Entes Departamentales de Deporte y Recreación presentaron proyectos de cofinanciación a Coldeportes, esta invitación se realizó a los entes departamentales que cumplieron con la información solicitada por Coldeportes en el primer semestre de 2014,  los departamentos que decidieron promover el deporte comunitario en la población con discapacidad con recursos de Coldeportes son: Atlántico, Bolivar, Casanare, Cundinamarca, Sucre, Risaralda,  Putumayo y Vaupés para un total de inversión de $ 558.000.000 en los siguientes componentes:  contratación de recurso humano, compra de implementación y realización de capacitaciones  estos proyectos han de darle continuidad a programas establecidos departamentales o son el surgimiento de un nuevo programa de inclusión con enfoque diferencial.  La capacitación que se realizará en los departamentos tiene la directriz de la implementación de los lineamientos para fomento y desarrollo de la recreación, deporte, educación física y actividad física para la población con discapacidad a través de talleres de sensibilización de la práctica deportiva y recreativa como una forma de aprovechamiento del tiempo libre con las personas con discapacidad sus familiares y comunidad. MEN:1. Aunque no es de competencia directa al sistema educativo con el Programa de Estilos de Vida Saludable, los Lineamientos Curriculares y Las Orientaciones Pedagogicas de Educación Física Recreación y Deporte, se fomenta en el ambito educativo la práctica del Deporte Social Comunitario.</t>
  </si>
  <si>
    <t xml:space="preserve">Elaboración de la nueva Ley del Deporte, la Recreación y la Actividad Física 
Coldeportes: 1.Directiva N. 002 de 2013. Implementación de los lineamientos para Fomentar y Desarrollar la Inclusión de la población con discapacidad en educación física, recreación, actividad física y deporte  a través de proyectos de cofinanciación con los Entes Departamentales del Deporte y la Recreación </t>
  </si>
  <si>
    <t xml:space="preserve">Directiva N. 002 de 2013. Implementación de los lineamientos para Fomentar y Desarrollar la Inclusión de la población con discapacidad en educación física, recreación, actividad física y deporte  a través de proyectos de cofinanciación con los Entes Departamentales del Deporte y la Recreación </t>
  </si>
  <si>
    <t>Directiva N. 002 de 2013. Implementación de los lineamientos para Fomentar y Desarrollar la Inclusión de la población con discapacidad en educación física, recreación, actividad física y deporte  a través de proyectos de cofinanciación con los Entes Departamentales del Deporte y la Recreación. Se encuentra en proyección el  acto administrativo al respecto.</t>
  </si>
  <si>
    <t>Proyecto de Ley “por el cual se reforma la legislación en materia de deporte, recreación, actividad física y aprovechamiento del tiempo libre</t>
  </si>
  <si>
    <t>COLDEPORTES:1. Resolución 000419 de 2.015 incluye la participacion de personas con discapacidad en edad escolar en el programa superate intercolegiados para estudiantes matriculados en entidades de educación formal y no formal, entidades públicas y privadas y organizaciones legalmente  constituidas cuyo objeto legal sea  la atención a personas con discapacidad. Con Impacto en  el artículo 4 numeral 17 del decreto 4183/2011 " Formular y ejecutar programas para la educación física, deporte y recreación de las personas con discapacidad física, psiquicas, sensoriales, de la tercera edad y de los sectores sociales mas necesitados o en condiciones de vulnerabilidad.</t>
  </si>
  <si>
    <t>Proyecto de decreto “Por el cual se reglamentan parcialmente los artículos 35 de la Ley 300 de 1996, modificado por el artículo 15 de la Ley 1558 de 2012,  y 19 de la Ley 1618 de 2013”</t>
  </si>
  <si>
    <r>
      <t xml:space="preserve">Min Vivienda:1. Decreto 1538 de 2005 y la norma Reglamento Colombiano de Construcción Sismoresistente NSR – 10.
En concertación con la Direccion de Espacio Urbano y Territorial teniendo en cuenta que uno de los aspectos de la reglamentación esta enfocada a la accesibilidad de los Proyectos de Vivienda y en sus aéreas comunes. la Direccion de Espacio Urbano y Territorial esta trabajando en la elaboración de una circular y Acto administrativo. a Mayo 31 2015: 
2. Acuerdo 2085 de 2015 del FNA por el cual se fijan los benéficos de  tasa a los créditos de los afiliados  en situación de discapacidad
Min Agricultura:1. En el Proyecto de Decreto de Subsidio de Vivienda de Interes Social Rural se contempla tanto para la estructura de los proyectos de vivienda, como para la seleción y preselección de postulantes, lo siguiente:
Artículo 2.2.1.5.4.1. Estructuración del Proyecto. Corresponde al ajuste técnico realizado a la Tipología de Vivienda de Interés Social Rural según las condiciones y especificaciones de la zona a intervenir, así como a la formulación financiera y jurídica realizada por la Entidad Operadora, con base en el listado de hogares de acuerdo con el resultado del diagnóstico integral. La Entidad Operadora deberá verificar el cumplimiento de las normas de sismorresistencia al ajuste realizado y emitir concepto respectivo.
Parágrafo. En la estructuración del proyecto deberán contemplarse las condiciones especiales de discapacidad de los miembros del hogar, si los hubiere
Artículo 2.2.1.5.2.1. Preselección y selección de postulantes. “los hogares con presencia de personas con discapacidad se les otorga un punto de los 100 posibles”.
</t>
    </r>
    <r>
      <rPr>
        <sz val="10"/>
        <color theme="4" tint="-0.249977111117893"/>
        <rFont val="Arial Narrow"/>
        <family val="2"/>
      </rPr>
      <t/>
    </r>
  </si>
  <si>
    <t xml:space="preserve">Proyecto de Decreto de Subsidio de Vivienda de Interés Social Rural se contempla tanto para la estructura de los proyectos de vivienda, como para la selección y preselección de postulantes  (Art. 2.2.1.5.4.1. y Art. 2.2.1.5.2.1. </t>
  </si>
  <si>
    <t>Ley 850 de 2003. , Ley 134 de 1994 sobre mecanismos de participación ciudadana. Decreto Borrador cuya primera versión  fue revisada por la Dirección Jurídica de Min Interior. A partir de las observaciones recibidas, el equipo de Discapacidad de la Dirección para la Democracia, la Participación Ciudadana y la Acción Comunal elaboró una segunda versión,  se tuvieron en cuenta los aportes hechos por sociedad civil, por las organizaciones de víctimas con discapacidad, nodo comunitario de salud mental y el consolidado por sectores que fueron entregados por el Ministerio de Salud. Esta segunda versión se puso a consideración en reunión informal con el Coordinador de abogados de la Dirección Jurídica, se sugirió que se realice una reunión con la Cámara de Comercio a partir de las posibilidades que se pueden generar en el marco de la corresponsabilidad de actores privados. el Con el alcance claro del artículo, de manera concertada con Ministeriox de Salud se ha trabajado en incluir las directrices para la elección de Representes de las organizaciones de personas con discapacidad ante el Consejo Nacional de Discapacidad. Este ejercicio parte de la importancia de articular la Reglamentación de la Ley 1618 para fortalecer el SND a partir del fortalecimiento de sus partes, siendo las PCD y sus organizaciones no sólo una parte, sino la base sobre la cual este se fundamenta.  Para el año 2015 el Ministerio tiene planteado además de continuar con el fortalecimiento de organizaciones, iniciar desde sus competencias el fortalecimiento de Redes. A Mayo 31 2015 en espera que sea firmado por Ministerio de Salud y el proceso será de dos meses una vez se publique y en espera de realizar reunión con los representantes de PcD del CMD (art 22 ley 1618) y revisión estatuto de participación.A Agosto 19 2015: Min Interior: Elaboración de las versiones 2, 3 y 4 del Decreto por el cual se reglamenta el artículo 22 de la Ley estatutaria 1618 de 2013, que establecen medidas para la creación y funcionamiento de las organizaciones de personas con discapacidad.  Para respetar el acuerdo que desde la Convención sobre los Derechos de las PCD de la ONU, de “Nada para nosotros, sin Nosotros”, se creó una Mesa de Trabajo a la que se convocó a Consejeros Nacionales de Discapacidad y líderes de Federaciones de PCD para recibir aportes para la elaboración de la versión final de dicho Decreto, que será llevado a formatos accesibles para personas ciegas, sordas y sordociegas para ser difundido en un ejercicio de consulta nacional, dada la relevancia de este acto administrativo en la conformación y funcionamiento de las Organizaciones de PCD.
En abril de 2016 se terminó el proceso de concertación del borrador de decreto con la mesa de trabajo antes relacionada, pasando entonces a llevar dicho  borrador en un ejercicio de Consulta Nacional con organizciones de PcD, que se lelvó a cabo empleando medios virtuales y realziando 3 jornadas de trabajo, donde se priorizó la participación de representantes de la poblaicón sordo ciega, en las ciudades referenciadas por el Consejero Nacional Samuel Valencia: Medellín, Barranquilla y Cali.  Este ejercicio de consulta se extendió desde mayo, hasta julio. Una vez consloidados los aportes recibidos, se volvió a reunir la mesa nacional, quedando en el mes de agosto la versión definitiva fruto de la concertación con representantes de las organizaciones de PcD. Posterior a esto, se trabajó en la elaboración d e la memoria justificactiva y en la adpatación de la versión final concertada al formato de Decreto único emitido por Presidencia de la República. A la fecha, está en trámite para sanción y firma por parte del señor Ministro del Interior.</t>
  </si>
  <si>
    <t>Proyecto de decreto por el cual se reglamenta el artículo 22 de la Ley estatutaria 1618 de 2013, que establecen medidas para la creación y funcionamiento de las organizaciones de personas con discapacidad</t>
  </si>
  <si>
    <t>Ley 850 de 2003 por medio de la cual se reglamentan las veedurías ciudadanas.</t>
  </si>
  <si>
    <t>En la toma de decisiones en los diferentes ámbitos</t>
  </si>
  <si>
    <t>En el diseño, implementación, seguimiento y veeduría de la  Polìtica Pública de Discapacidad.</t>
  </si>
  <si>
    <t xml:space="preserve">Ley 850 de 2003 por medio de la cual se reglamentan las veedurías ciudadanas
Ley 134 de 1994 Por la cual se dictan normas sobre mecanismos de participación ciudadana.
</t>
  </si>
  <si>
    <t>Ley 850 de 2003 por medio de la cual se reglamentan las veedurías ciudadanas</t>
  </si>
  <si>
    <t>Conpes 161 de 2013: "Equidad de género para mujeres"</t>
  </si>
  <si>
    <t>Conpes 161 de 2013: "Equidad de género para mujeres"
Ley 1257 de 2008 Por la cual se dictan normas de sensibilización, prevención y sanción de formas de violencia y discriminación contra las mujeres, se reforman los Códigos Penal, de Procedimiento Penal, la Ley 294 de 1996 y se dictan otras disposiciones (Art. 19)</t>
  </si>
  <si>
    <t>Acuerdo 003 de 2014. El Consejo Nacional de Discapacidad -CND, emite recomendaciones sobre el Observatorio Nacional de Discapacidad -OND, como una estrategia técnica que recopila, investiga, analiza y genera información, para contribuir al seguimiento de los esfuerzos en el marco del Sistema Nacional de Discapacidad.</t>
  </si>
  <si>
    <t>Proyecto de decreto por el cual se reglamenta el mecanismo independiente para la promoción, protección y supervisión del ejercicio efectivo de los derechos de las personas con discapacidad</t>
  </si>
  <si>
    <t>Ley 1753 de 2015. Por la cual se expide el Plan Nacional de Desarrollo 2014-2018 “Todos por un nuevo país” (Art. 81)</t>
  </si>
  <si>
    <t>Acuerdo 002 de 2013. El Consejo Nacional de Discapacidad –CND, recomienda a las entidades públicas nacionales y territoriales que integran el Sistema Nacional de Discapacidad, implementar mecanismos para mantener actualizado el Registro para la Localización y Caracterización de las Personas con Discapacidad. –RLCPD y adoptar la Clasificación Internacional del Funcionamiento, la Discapacidad y la Salud-CIF</t>
  </si>
  <si>
    <t>Ley 1804 de 2016, por la cual se establece la política de Estado para el Desarrollo Integral de la Primera Infancia de Cero a Siempre y se dictan otras disposiciones</t>
  </si>
  <si>
    <t xml:space="preserve"> ​Guías para la detección temprana de alteraciones visuales y patologías oculares.
- Guía de Práctica Clínica (GPC) para la prevención, detección temprana y tratamiento de las complicaciones del embarazo, parto o puerperio.
- Guía de práctica clínica para la detección de anomalías congénitas en el recién nacido.
- Guía de Práctica Clínica ​(GPC) del recién nacido prematuro
- Guía de Práctica Clínica para la prevención, detección temprana y manejo inicial de alteraciones del crecimiento y neurodesarrollo en menores de 10 años.                             
- Guía de Práctica Clínica para la detección temprana, atención integral, seguimiento y rehabilitación de pacientes con diagnóstico de distrofia muscular de Duchenne, Becker y Distrofia Miotónica
- Guía de práctica Guía de Práctica Clínica para la prevención, Diagnóstico tratamiento y rehabilitación de Fibrosis Quística             
- Guía de Práctica Clínica para la detección temprana, tratamiento, seguimiento y rehabilitación de pacientes con Artritis Idiopática Juvenil.   
-  Guía de Práctica Clínica para la detección temprana, tratamiento, seguimiento y rehabilitación de pacientes con Artritis Reumatoide 
- Guía de Práctica Clínica para el diagnóstico, tratamiento y rehabilitación de pacientes con trauma craneoencefálico. 
- Guía de Práctica Clínica para el diagnóstico y tratamiento preoperatorio, intraoperatorio y postoperatorio de la persona amputada,  la prescripción de la prótesis y la rehabilitación integral 
- Guía de Práctica Clínica en prevención, detección temprana, diagnóstico y tratamiento de defecto refractivos en menores de 18 años.
- Guía de Práctica Clínica en prevención, detección temprana, diagnóstico y tratamiento de ambliopía en menores de 18 años.
- Guía de Práctica Clínica de diagnóstico, tratamiento y rehabilitación del episodio agudo de los accidentes cerebro-vasculares isquémico en población mayor de 18 años 
- Guía de Práctica Clínica ​(GPC) Hipertensión Arterial Primaria                                                                                                       
- Guía de Práctica Clínica ​(GPC) Síndrome coronario agudo
- Guía de Práctica Clínica para el diagnóstico, tratamiento y rehabilitación funcional de la esquizofrenia.                                          
- Guía de Práctica Clínica ​(GPC) Episodio depresivo o trastorno depresivo recurrente; 
- Guía de Práctica Clínica (GPC) para la detección temprana,diagnóstico y tratamiento de la fase aguda de intoxicaciónde pacientes con abuso o dependencia del alcohol;
- Adopción GPC Epilepsia
2. Protocolo para el diagnóstico, tratamiento y ruta de atención integral de niños y niñas con trastornos del espectro autista.           
3.Manual de Buenas Prácticas para la salud auditiva y comunicativa  “Somos todo Oídos”: Fue emitido a las Direcciones Territoriales de Salud Pública a través de procesos de asistencia técnica  y se encuentra en la etapa de implementación en el territorio. Orienta en acciones de promoción de la Salud (autocuidado, identificación de alertas tempranas y manifestaciones de las perdidas auditiva, demanda inducida y canalización a los servicios de salud, desde los diferentes entornos) y a las EAPB en fortalecimiento del programa de crecimiento y desarrollo para la derivación al tamizaje auditivo en el curso de vida. 
4.  En proceso de revisón final se encuentra : Guía de Práctica Clínica para el diagnóstico y tratamiento preoperatorio, intraoperatorio y post-operatorio de la persona amputada, la prescripción de la prótesis y la rehabilitación integral.                        
En formulación se encuentran:                                                                                                                                                     
5.  El protocolo para el Estudio Nacional de Salud Visual  a través del convenio suscrito con la Organización Panamericana de la Salud –OPS y carta acuerdo con la Universidad Nacional. El Estudio Nacional de Salud Visual, se iniciará con el desarrollo de dos protocolos:   Diagnóstico situacional de los defectos refractivos en escolares, adaptado para Colombia. y el  Diagnóstico situacional de la catarata en población mayor de 50 años.
6. Gestión para la viabilidad presupuestal para el desarrollo  en la siguiente vigencia las pruebas de campo.
7. Estudio Nacional de Salud Auditiva: El Ministerio tiene realizados los estudios previos desde el 2014 y se encuentra en gestión de la planeación, el presupuesto necesario para que en la siguiente vigencia se realice el diseño del protocolo y el aplicativo de campo.                                                             
8.Proyecto borrador “Creación  Programa Nacional de Atención Integral de la Salud Auditiva y Comunicativa”:  que se encuentra en su etapa inicial, para lo cual la Universidad Nacional de Colombia como operador del convenio con OPS se encuentra en desarrollo el diagnostico de situación de la salud auditiva y comunicativa que servirá de insumo para la toma de decisiones en la estructuración del Programa de atención integral.  
9. Norma Técnica para la implementación del tamizaje  Auditivo organizado para Colombia: Los cambios actuales del sistema de Salud, obligan a direccionar las condiciones y especificaciones técnicas (norma técnica) que fundamental el tamizaje auditivo dentro del Programa Nacional de Atención Integral de la Salud Auditiva y Comunicativa a la Ruta Integral de Atención (RIA) del Modelo Integral de Atención en Salud (MIAS), por lo tanto, su construcción se realizará en la segunda fase, una vez se concluya el Diagnóstico de situación y la propuesta del programa.  </t>
  </si>
  <si>
    <t>Proyecto de reglamentación que garantice que las personas con discapacidad accedan a información adecuada y suficiente sobre sus derechos y sobre las obligaciones correlativas que surgen para los integrantes del Sistema General de Seguridad Social en Salud respecto de la provisión de apoyos, ajustes y salvaguardias que les permitan adoptar decisiones informadas en esa materia y, en especial, frente a los asuntos que involucran el ejercicio de sus derechos sexuales y reproductivos (Orden decimo primera de la Sentencia T-573 de 2016)</t>
  </si>
  <si>
    <t>Numeral 2 Literales a a f</t>
  </si>
  <si>
    <t xml:space="preserve">Resolución 6408 de 2016 se contempla  la atención  según curso de vida Específicamente en el Titulo IV  se contemplan las coberturas preferentes y diferenciases agrupadas por ciclos vitales para personas menores de 18 años de edad. (Artículos 69 a Artículos 125)
Artículo 73. Atención para la recuperación de la salud. El Plan de beneficios en salud con cargo a la UPC, contiene las coberturas preferentes y diferenciales (…) necesarias para la recuperación de la salud de las personas menores de dieciocho (18( años de edad, además de las previstas para la población en general
Artículo 74: Restablecimiento de la salud a la población menor de 18 años de edad, cuyos derechos han sido vulnerados (…)
Artículo 88. Atención en Cáncer. Las personas desde la etapa prenatal a menores de 6 años de edad tiene derecho a la cobertura para la atención el cáncer, de todas las tecnologías contenidas en el Plan de Beneficios en Salud con cargo a la UPC. Incluye las tecnologías en salud, para la promoción, prevención , diagnóstico, tratamiento, rehabilitación y cuidados paliativos, en servicios debidamente habilitados de conformidad con la normatividad  vigente.
En general la Política de Atención Integral en Salud (Resolución 429 de 2016) de una respuesta centrada en la persona y en las necesidades particulares de cada una de ellas.
Resolución 3202 de 2016 RIAS: Articulo 6 Ruta de promoción y mantenimiento que nos compromete a todos de acuerdo a su curso de vida:
6.1 Ruta Integral de atención para la promoción y mantenimiento de la salud:
Comprende acciones sectoriales e intersectoriales, intervenciones de carácter individual y colectivo, dirigidas a promover la salud, prevenir el riesgo, prevenir la enfermedad y generar cultura de cuidado de la salud en las personas, familias y comunidades mediante la valoración integral  del estado de salud, la detección temprana de alteraciones, la protección específica y la educación para la salud. Esta ruta se aplica para toda la población residente en el territorio.
</t>
  </si>
  <si>
    <t>Resolución 6408 de 2016, por la cual se modifica el Plan de Beneficios en Salud con cargo a la Unidad de Pago por Capitación-UPC del Sistema General de Seguridad Social en Salud —SGSSS  Titulo IV  (Art. 69 a Art. 125)</t>
  </si>
  <si>
    <t xml:space="preserve">Resolución 429 de febrero de 2016 por la cual se adopta Política de Atención Integral de Salud - PAIS   </t>
  </si>
  <si>
    <t>Resolución 3202 de 2016 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(Ruta 6)</t>
  </si>
  <si>
    <t>Resolución 3804 de agosto de 2016 por la cual se establece el procedimiento para la actualización de la clasificación Única de Procedimientos en Salud - CUPS</t>
  </si>
  <si>
    <t>Resolución 6408 de 2016, por la cual se modifica el Plan de Beneficios en Salud con cargo a la Unidad de Pago por Capitación-UPC del Sistema General de Seguridad Social en Salud —SGSSS".</t>
  </si>
  <si>
    <t xml:space="preserve">Ley Estatutaria de Salud 1751 de 2015 “Por medio del cual se regula el derecho fundamental a la salud y se dictan otras disposiciones” (art. 11) </t>
  </si>
  <si>
    <t>Resolución 429 de 2016 "Por la cual se adopta la Política de Atención Integral de Salud”</t>
  </si>
  <si>
    <t>Resolución 1441 de 2016 "Por la cual se establecen los estándares, criterios y procedimientos para la habilitación de las Redes Integrales de Prestadores de Servicios de Salud"</t>
  </si>
  <si>
    <t xml:space="preserve">Resolución 3202 de 2016 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t>
  </si>
  <si>
    <t xml:space="preserve">Resolución 2003 de 2014 “Por la cual se definen los procedimientos y condiciones de inscripción de los prestadores de servicios de salud y habilitación de servicios de salud”. </t>
  </si>
  <si>
    <t xml:space="preserve">Resolución 1416 de 20 de abril de 2016, “Por la cual se adiciona el Manual de Inscripción de Prestadores y Habilitación de Servicios de Salud adoptado por la Resolución 2003 de 2014”                             </t>
  </si>
  <si>
    <t>Decreto 903 de 2014 por el cual se dictan disposiciones con relación al Sistema Único de Acreditación en Salud</t>
  </si>
  <si>
    <t xml:space="preserve">Resolución 2427 de 2014 Por la cual se inscribe una entidad en el Registro Especial de Acreditadores en Salud   </t>
  </si>
  <si>
    <t xml:space="preserve">Decreto 1011 de 2006, Por el cual se establece el Sistema Obligatorio de Garantía de Calidad de la Atención de Salud del Sistema General de Seguridad Social en Salud </t>
  </si>
  <si>
    <t xml:space="preserve">Resolución 2082  de 2014 por la cual e dictan disposiciones para la operatividad  del Sistema Único de Acreditación.                                           </t>
  </si>
  <si>
    <t xml:space="preserve">Circular 012 de 2016 Superintendencia Nacional de Salud: Deroga la Circular Única y establece nuevos parámetros frente a la Inspección Vigilancia y Control del PAMEC a los diferentes actores del SGSSS. </t>
  </si>
  <si>
    <t>Resolución 2003 de 2014 “Por la cual se definen los procedimientos y condiciones de inscripción de los prestadores de servicios de salud y habilitación de servicios de salud”  (incluye  estándares de habilitación para la prestación de servicios de atención domiciliaria y extramural)</t>
  </si>
  <si>
    <t>Resolución 6408 de 2016, Por la cual se modifica el Plan de Beneficios en Salud con cargo a la Unidad de Pago por Capitación (UPC) (art. 8.6, art. 12, art. 26, art. 68, art. 82)</t>
  </si>
  <si>
    <t>Resolución 1416 de 20 de abril de 2016, Por la cual se adiciona el Manual de Inscripción de Prestadores y Habilitación de Servicios de Salud adoptado por la Resolución 2003 de 2014.</t>
  </si>
  <si>
    <t xml:space="preserve">Resolución 1441 de 2016, establece los estándares, criterios y procedimientos para la habilitación de las Redes Integrales de Prestadores de Servicios de Salud)                                                                  </t>
  </si>
  <si>
    <t xml:space="preserve">Resolución N° 4584 - 2014 del Ministerio de Defensa Nacional Por la cual se adopta la Política de Discapacidad del Sector Seguridad y Defensa y se dictan otras disposiciones. </t>
  </si>
  <si>
    <t xml:space="preserve">Circular N°324 de 2014 del Ministerio de Defensa Nacional Por la cual se emiten lineamientos para la Promoción de la inscripción al Registro para la Localización y Caracterización de las Personas con Discapacidad RLCPD de la Fuerza Pública, en las Unidades Generadoras de Datos UGD habilitadas por el Ministerio de Salud y de Protección Social. </t>
  </si>
  <si>
    <t>Directiva Transitoria N°. DIR2014-27 Por la cual se emiten Lineamientos generales sobre la Política de Discapacidad del Sector Seguridad y Defensa.</t>
  </si>
  <si>
    <t>Decretos 1381 y 1382 del 22 de junio de 2015: Mediante estos decretos se crea la Dirección del Centro de Rehabilitación Inclusiva - DICRI: y la  estructura administrativa y de planta de personal</t>
  </si>
  <si>
    <t xml:space="preserve">ACUERDO 059 DE 2015 "Por  medio del cual se establece la política para la atención en salud de las Personas con discapacidad afiliados y sus beneficiarios al Sistema de Salud de las Fuerzas Militares y de la Policía Nacional (SSMP) </t>
  </si>
  <si>
    <t>ACUERDO 062 DE 2015 "Por el cual se definen las Políticas Generales y se señalan los lineamientos para la Promoción de la Salud, Prevención de la Enfermedad, Vigilancia en Salud Pública y asesoría a las acciones de Salud Ambiental en el SSMP</t>
  </si>
  <si>
    <t>Decreto 1011 de 2006, por el cual se establece el Sistema Obligatorio de Garantía de Calidad de la Atención de Salud del Sistema General de Seguridad Social en Salud (en lo referente a atención al usuario)</t>
  </si>
  <si>
    <t>Decreto 103 de 2015 por el cual se reglamenta la Ley 1712 de 2014  por medio de la cual se crea la Ley de Transparencia y del Derecho de acceso a la información pública nacional y se dictan otras disposiciones.  (Art. 14  adopta la Norma Técnica Colombiana 6047 que determina los requisitos para garantizar la accesibilidad al medio físico en los espacios de Servicio al Ciudadano en la administración pública)</t>
  </si>
  <si>
    <t>Proyecto de Resolución por la cual se modifica el Anexo No. 2 de la Resolución 4396 de 2008 y se dictan otras disposiciones, que pretende incluir sobre medida las gafas de lectura y otros dispositivos que utiliza la población.</t>
  </si>
  <si>
    <t>Establecimiento de los procedimientos de inscripción y obtención del Certificado de Buenas Prácticas de Manufactura para la fabricación y/o ensamble de dispositivos médicos sobre medida de ayuda auditiva.</t>
  </si>
  <si>
    <t>Establecimiento de los procedimientos de inscripción y obtención del Certificado de Buenas Prácticas de Manufactura para la fabricación de dispositivos médicos bucales sobre medida</t>
  </si>
  <si>
    <t>Ley Estatutaria 1751 de 2015 “Por medio del cual se regula el derecho fundamental a la salud y se dictan otras disposiciones” (art. 11)</t>
  </si>
  <si>
    <t xml:space="preserve">Resolución 1841 de 2013 del MINSALUD que adopta, asigna responsabilidades, implementa y monitorea el Plan Decenal de Salud Pública 2012-2021. </t>
  </si>
  <si>
    <t xml:space="preserve">Resolución  518 de 2015. Por la cual se dictan disposiciones en relación con la Gestión de la Salud Pública y se establecen directrices para la ejecución, seguimiento y evaluación del Plan de Salud Pública de Intervenciones Colectivas - PIC </t>
  </si>
  <si>
    <t xml:space="preserve">Circular 015 de 8 de marzo de 2016 da lineamientos para Gobernadores y Alcaldes con el fin de incorporar la Política de Atención Integral de Salud - PAIS    </t>
  </si>
  <si>
    <t xml:space="preserve">Resolución 1441 de 21 de abril de 2016 Por la cual se establecen los estándares, criterios y procedimientos para la habilitación de las Redes Integrales de Prestadores de Servicios de Salud -RIAS .                                     </t>
  </si>
  <si>
    <t xml:space="preserve">Resolucion 4678 de 11 noviembre de 2015  por la cual se adopta la Clasificación Única de Procedimientos en Salud- CUPS.                                                                            </t>
  </si>
  <si>
    <t xml:space="preserve">Resolución 6408 de 2016, por la cual se modifica el Plan de Beneficios en Salud con cargo a la Unidad de Pago por Capitación-UPC del Sistema General de Seguridad Social en Salud —SGSSS". </t>
  </si>
  <si>
    <t xml:space="preserve">Resolución 3202 de 2016 por la cual se adopta el Manual Metodológico para la elaboración e implementación de las Rutas Integrales de Atención en Salud — RIAS, se adopta un grupo de Rutas Integrales de Atención en Salud desarrolladas por el Ministerio de Salud y Protección Social dentro de la Política de Atención Integral en Salud —PAIS    </t>
  </si>
  <si>
    <t>Resolución 3951 de 2016 Por la cual se establece el procedimiento de acceso, reporte de prescripción, suministro, verificación, control, pago y análisis de la información de servicios y tecnologías en salud no cubiertas por el Plan de Beneficios en Salud con cargo a la UPC y se dictan otras disposiciones que deroga la 1328 de 2016</t>
  </si>
  <si>
    <t xml:space="preserve">Resolución 330 de febrero 14 de 2016 por la cual  se adopta el procedimiento técnico - científico y participativo para la determinación de los servicios y tecnologías que no podrán ser financiados con recursos públicos asignados a la salud.                       </t>
  </si>
  <si>
    <t xml:space="preserve">Decreto 1683 de 2013, por el cual se reglamenta el Art. 22 de la Ley 1438 de 2011sobre Portabilidad Nacional en el Sistema General de Seguridad Social en Salud.  </t>
  </si>
  <si>
    <t xml:space="preserve">Decreto 2353 de 2015, por el cual se unifican y actualizan las reglas de afiliación al Sistema General de Seguridad Social en Salud, se crea el Sistema de Afiliación Transaccional y se definen los instrumentos para garantizar la continuidad en la afiliación y el goce efectivo del derecho a la salud  </t>
  </si>
  <si>
    <t xml:space="preserve">ACUERDO 059 DE de 2015 " Por  medio del cual se establece la política para la atención en salud de las Personas con discapacidad afiliados y sus beneficiarios al Sistema de Salud de las Fuerzas Militares y de la Policía Nacional (SSMP) </t>
  </si>
  <si>
    <t>Directiva Permanente No. 406867 / MDN- CGFM-DGSM-SS-GGESA-86.13 de fecha 1-FEB/2016- ASUNTO: Lineamientos técnicos para la operativización del Acuerdo 059 de 2015  “Política de atención en salud para las Personas con Discapacidad afiliados y beneficiarios al Subsistema de Salud de las Fuerzas Militares</t>
  </si>
  <si>
    <t>INSTRUCTIVO 056 DE 2010 de Sanidad Policía Nacional  "Por medio del cual se dan las instrucciones para la formulación, suministro y control de insumos y productos de apoyo para los usuarios en situación de discapacidad del Subsistema de Salud de la Policía Nacional".</t>
  </si>
  <si>
    <t>Resolución 2635 de 2014 “Por la cual se definen las condiciones para la movilidad entre regímenes”</t>
  </si>
  <si>
    <t>Resolución  0122 de 2015  ”Por la cual se modifica la Resolución 2635 de 2014 en sus artículo 4  y el artículo 9</t>
  </si>
  <si>
    <t>Numeral 1. Literales a y b</t>
  </si>
  <si>
    <t xml:space="preserve">Servicios de habilitación y rehabilitación, ayudas técnicas y atención en salud en POS, PDSP; PIC, Planes Territoriales en Salud.
Promoción de los derechos de PcD en programas de salud pública.
</t>
  </si>
  <si>
    <t>Programas SSR accesibles a PcD</t>
  </si>
  <si>
    <t>MINSALUD:Proyecto de Resolución por la cual se establece  la organización y operación del Registro y Certificación de Discapacidad  como mecanismo para certificar, localizar y caracterizar a las personas con discapacidad.
CND: Acuerdo 002 de 2013. El Consejo Nacional de Discapacidad –CND, recomienda a las entidades públicas nacionales y territoriales que integran el Sistema Nacional de Discapacidad, implementar mecanismos para mantener actualizado el Registro para la Localización y Caracterización de las Personas con Discapacidad. –RLCPD y adoptar la Clasificación Internacional del Funcionamiento, la Discapacidad y la Salud-CIF</t>
  </si>
  <si>
    <t>Resolución 1841 de 2013 del MINSALUD que adopta, asigna responsabilidades, implementa y monitorea el Plan Decenal de Salud Pública 2012-2021.  Dimensión Convivencia Social y Salud Mental</t>
  </si>
  <si>
    <t xml:space="preserve">Resolución 1841 de 2013 por la cual se adopta el Plan Decenal de Salud Pública 2012 – 2021. </t>
  </si>
  <si>
    <t>Circular  040 de 2015, que brinda Lineamientos en salud para la gestión de alojamientos temporales  (punto 1.7 establece la identificación de necesidades especiales de atención por causas físicas o mentales, de conformidad con el enfoque diferencial)</t>
  </si>
  <si>
    <t>Superintendencia Nacional de Salud</t>
  </si>
  <si>
    <t>Ministerio de Defensa Nacional</t>
  </si>
  <si>
    <t>Resolución 1841 de 2013 del MINSALUD que adopta, asigna responsabilidades, implementa y monitorea el Plan Decenal de Salud Pública 2012-2021.  Dimensión Sexualidad y Derechos Sexuales y Reproductivos</t>
  </si>
  <si>
    <t xml:space="preserve">Decreto 1011 de 2006, por el cual se establece el Sistema Obligatorio de Garantía de Calidad de la Atención de Salud del Sistema General de Seguridad Social en Salud, en el cual se dan lineamientos claros sobre un proceso de formación permanente y continuo desde cada una de las Entidades Promotoras de Salud y las Instituciones Prestadoras de Salud. </t>
  </si>
  <si>
    <t xml:space="preserve">Resolución 5929 de 2016, por la cual se modifica la Resolución 4244 de 2015, modificada por la Resolución 5569 de 2015 y se establecen los requisitos esenciales para la presentación de recobros por concepto de servicios de cuidador, prestados en cumplimiento de fallos de tutela que ordenan atención integral. </t>
  </si>
  <si>
    <t>Resolución 5928 de 2016, por la cual  se establecen los requisitos para el reconocimiento y pago del servicio del cuidador ordenado por fallo de tutela a las entidades recobrantes como un servicio excepcional financiado con cargo a los recursos del Sistema General de Seguridad Social en Salud</t>
  </si>
  <si>
    <t>Política Nacional de Sexualidad, Derechos Sexuales y Derechos Reproductivos</t>
  </si>
  <si>
    <t>Resolución 1841 de 2013 por la cual se adopta el Plan Decenal de Salud Pública 2012 – 2021.  Dimensión Salud Pública en Emergencias y Desastres</t>
  </si>
  <si>
    <t xml:space="preserve">Resolución 256 de febrero de 2016: Por la cual se dictan disposiciones en relación con el Sistema de Información para la calidad y se establecen los indicadores para el monitoreo de la calidad en salud. Cuenta con tres anexos técnicos: </t>
  </si>
  <si>
    <t>Ley 1620 de 2013 Por la cual se crea el Sistema Nacional de Convivencia Escolar y Formación para el Ejercicio de los Derechos Humanos, la Educación para la Sexualidad y la Prevención y Mitigación de la Violencia Escolar</t>
  </si>
  <si>
    <t>Ley 1404 de 2010 Por la cual se crea el programa escuela para padres y madres en las instituciones de educación preescolar, básica y media del país.</t>
  </si>
  <si>
    <t>Propuesta de modificación del Decreto 1295 de 2010 Por el cual se reglamenta el registro calificado de que trata la Ley 1188 de 2008 y la oferta y desarrollo de programas académicos de educación superior.</t>
  </si>
  <si>
    <t>c</t>
  </si>
  <si>
    <t>Ley 715 de 2001 Por la cual se dictan normas orgánicas en materia de recursos y competencias de conformidad con los artículos 151, 288, 356 y 357 (Acto Legislativo 01 de 2001) de la Constitución Política y se dictan otras disposiciones para organizar la prestación de los servicios de educación y salud, entre otros.</t>
  </si>
  <si>
    <t>Decreto 709 de 1996 por el cual se establece el reglamento general para el desarrollo de programas de formación de educadores y se crean condiciones para su mejoramiento profesional.</t>
  </si>
  <si>
    <t xml:space="preserve">Ley 1562 de 2012 Por la cual se modifica el Sistema de Riesgos Laborales y se dictan otras disposiciones en materia de Salud Ocupacional
</t>
  </si>
  <si>
    <t>Ley 388 de 1997 Por la cual se modifica la Ley 9 de 1989, y la Ley 2 de 1991 y se dictan otras disposiciones</t>
  </si>
  <si>
    <t>Decreto 1504 de 1998 Por el cual se reglamenta el manejo del espacio público en los planes de ordenamiento territorial</t>
  </si>
  <si>
    <t>Decreto 1538 de 2005 por el cual se reglamenta parcialmente la Ley 361 de 1997.</t>
  </si>
  <si>
    <t>Decreto 798 de 2010 Por medio del cual se reglamenta parcialmente la Ley 1083 de 2006</t>
  </si>
  <si>
    <t>Decreto 19 de 2012 Por el cual se dictan normas para suprimir o reformar regulaciones, procedimientos y trámites innecesarios existentes en la Administración Pública  (Art. 13 Atención especial a infantes, mujeres gestantes, personas en situación de discapacidad, adultos mayores y veteranos de la fuerza pública)</t>
  </si>
  <si>
    <t>Resolución 758 de 2014 Modelo de operación con enfoque diferencial y de género de la Unidad para las  Víctimas</t>
  </si>
  <si>
    <t>Ley 397 de 1997. Por la cual se desarrollan los Artículos 70, 71 y 72 y demás Artículos concordantes de la Constitución Política y se dictan normas sobre patrimonio cultural, fomentos y estímulos a la cultura, se crea el Ministerio de la Cultura y se trasladan algunas dependencias. (Art. 22, parágrafos del 1 al 5)</t>
  </si>
  <si>
    <t>Ley 361 de 1997. Por la cual se establecen mecanismos de integración social de la personas con limitación y se dictan otras disposiciones  (Art. 15, Art.  47)</t>
  </si>
  <si>
    <t>Decreto 1538 de 2005 Por el cual se reglamenta parcialmente la Ley 361 de 1997 (Art. 7 parágrafo, Art. 9 parágrafo)</t>
  </si>
  <si>
    <t>Decreto 1660 de 2003 "Por el cual se reglamenta la accesibilidad a los modos de transporte de la población en general y en especial de las personas con discapacidad".</t>
  </si>
  <si>
    <t>Resolución 3636 de 2005 "Por la cual se establecen los parámetros mínimos para vehículos de transporte colectivo terrestre automotor de pasajeros que permita la accesibilidad de personas con movilidad reducida".</t>
  </si>
  <si>
    <t>Resolución 5515 de 2006 "Por la cual se suspende transitoriamente la vigencia de la Resolución No. 3636 de noviembre 24 de 2005"</t>
  </si>
  <si>
    <t>Resolución 4659 de 2008 "Por la cual se adoptan unas medidas en materia de accesibilidad a los sistemas de transporte público masivo municipal, distrital y metropolitano de pasajeros"</t>
  </si>
  <si>
    <t>Resolución 4575 de 2013 "Por la cual se reglamenta el numeral 6 del artículo 15 de la Ley 1618 del 27 de febrero de 2013"</t>
  </si>
  <si>
    <t>Resolución  01621 de 2013 "Por la cual se modifica el numeral 14.2.2.5 Parte Décima Cuarta de los Reglamentos Aeronáuticos de Colombia".</t>
  </si>
  <si>
    <t>Resolución  02591 de 2013 "Por la cual se modifican unos numerales a la Parte Tercera de los Reglamentos Aeronáuticos de Colombia, en materia de derechos y obligaciones de los usuarios y prestadores del servicio de transporte aéreo".</t>
  </si>
  <si>
    <t>Resolución 217 de 2014 "Por la cual reglamenta la expedición de los certificados de aptitud física, mental y de coordinación motriz para la conducción de vehículos y se dictan otras disposiciones".</t>
  </si>
  <si>
    <t>Proyecto  de decreto de modificación al decreto 1660 (accesibilidad al transporte)</t>
  </si>
  <si>
    <t>Proyecto de decreto de modificación al decreto 174 del 2001  transporte especial</t>
  </si>
  <si>
    <t>Proyecto de decreto Tranvía, tren ligero y tren de cercanías (transporte masivo)</t>
  </si>
  <si>
    <t>Proyecto de resolución de medidas de seguridad activa y pasiva en vehículos automotores.</t>
  </si>
  <si>
    <t>Proyecto Resolución "Por la cual se adiciona el RAC 1 y se adoptan unas normas sobre Facilitación del transporte aéreo incorporándolas al RAC 3 de los Reglamentos Aeronáuticos de Colombia".</t>
  </si>
  <si>
    <t>Proyecto Decreto "Por el cual se crea el Comité Nacional de Facilitación del Transporte Aéreo"</t>
  </si>
  <si>
    <t>Decreto 2573 de 2014 por el cual se establecen los lineamientos generales de la estrategia  de Gobierno en Linea, se reglamenta parcialmente la LEY 1341 de 2009 y se dictan otras disposiciones.</t>
  </si>
  <si>
    <t>Ley 82 de 1988 "Por medio de la cual se aprueba el Convenio 159 sobre la readaptación profesional y el empleo de personas inválidas, adoptado por la Conferencia General de la Organización Internacional del Trabajo en su 69a. reunión, Ginebra, 1983"</t>
  </si>
  <si>
    <t>Decreto 2177 de 1989 por el cual se desarrolla la Ley 82 de 1988, aprobatoria del Convenio numero 159, suscrito con la Organización Internacional del Trabajo, sobre readaptación profesional y el empleo de personas invalidas.</t>
  </si>
  <si>
    <t>Ley 1221 de 2008 Por la cual se establecen normas para promover y regular el Teletrabajo y se dictan otras disposiciones.</t>
  </si>
  <si>
    <t>Decreto 884 de 2012 Por medio del cual se reglamenta la Ley 1221 de 2008 y se dictan otras disposiciones.</t>
  </si>
  <si>
    <t xml:space="preserve">Ley 1607 de 2012 Por la cual se expiden normas en materia tributaria y se dictan otras disposiciones (Art. 13 numeral 3). </t>
  </si>
  <si>
    <t>Ley 1111 de 2006 Por la cual se modifica el estatuto tributario de los impuestos administrados por la Dirección de Impuestos y Aduanas Nacionales.</t>
  </si>
  <si>
    <t xml:space="preserve">Ley 1607 de 2012 Por la cual se expiden normas en materia tributaria y se dictan otras disposiciones (Art. 72). </t>
  </si>
  <si>
    <t>Circular 05 de 2012 Vigencia circular 000001 del 14 de junio de 2012 y aclaración a la circular de fecha 10 de julio de 2012 \"Lineamientos para la distribución de la inversión de los recursos del impuesto al consumo del tabaco y del IVA a la telefonía móvil vigencia 2012\".</t>
  </si>
  <si>
    <t xml:space="preserve">Circular  04 de 2015 Lineamentos para la destinación  e inversión de los recursos del impuesto a los cigarrillos nacionales y extranjeros que se expenden al público en todo el Territorio Nacional y del impuesto nacional al consumo de la telefonía móvil, en materia deportiva </t>
  </si>
  <si>
    <t>Decreto 4183 de 2011 Por el cual se transforma al Instituto Colombiano del Deporte, COLDEPORTES-, establecimiento público del orden nacional en el Departamento Administrativo del Deporte, la Recreación, la Actividad Física y el Aprovechamiento del Tiempo Libre, COLDEPORTES y se determinan su objetivo, estructura y funciones, (Art. 4 numeral 17)</t>
  </si>
  <si>
    <t>Resolución 000419 de 2015 por la cual se emite la norma reglamentaria dl Programa Supérate Intercolegiados o Resolución 000136 de 2017 por la cual se emite la norma reglamentaria dl Programa Supérate Intercolegiados</t>
  </si>
  <si>
    <t>Resolución No. 000175 de Diciembre 20 de 2011 Por la cual se crea el Programa Deportista Excelencia y se reglamenta el Apoyo al Deportista Excelencia Coldeportes</t>
  </si>
  <si>
    <t>Resolución No. 000351 de 2011 Por el cual se reglamentan los incentivos para deportistas y entrenadores, conforme lo establece la ley 1389 de 2010</t>
  </si>
  <si>
    <t xml:space="preserve">Decreto 1538 de 2005 Por el cual se reglamenta parcialmente la Ley 361 de 1997
Reglamento Colombiano de Normas Sismo Resistentes
</t>
  </si>
  <si>
    <t>Acuerdo 2085 de 2015 del FNA por el cual se fijan los benéficos de  tasa a los créditos de los afiliados  en situación de discapacidad</t>
  </si>
  <si>
    <t xml:space="preserve">Proyecto de circular y acto administrativo sobre accesibilidad de los Proyectos de Vivienda y en sus aéreas comunes.
</t>
  </si>
  <si>
    <t xml:space="preserve">Ley 1537 de 2012 Por la cual se dictan normas tendientes a facilitar y promover el desarrollo urbano y el acceso a la vivienda y se dictan otras disposiciones.
</t>
  </si>
  <si>
    <t>Decreto 2164 de 2013 por el cual se modifica el decreto 1921 de 2012 (Art. 15)</t>
  </si>
  <si>
    <t>Proyecto de Ley por medio de la cual se establece el régimen para el ejercicio de la capacidad legal de las personas con discapacidad mayores de edad</t>
  </si>
  <si>
    <t xml:space="preserve">Ley 850 de 2003 por medio de la cual se reglamentan las veedurías ciudadanas. 
</t>
  </si>
  <si>
    <t>Ley 134 de 1994 Por la cual se dictan normas sobre mecanismos de participación ciudadana</t>
  </si>
  <si>
    <t>Ley 1474 de 2011 Por la cual se dictan normas orientadas a fortalecer los mecanismos de prevención, investigación y sanción de actos de corrupción y la efectividad del control de la gestión pública (art. 78).</t>
  </si>
  <si>
    <t>Conpes 3654 de 2010. Política de rendición de cuentas de la Rama Ejecutiva a los ciudadanos.</t>
  </si>
  <si>
    <t xml:space="preserve">Ley 1474 de 2011 Por la cual se dictan normas orientadas a fortalecer los mecanismos de prevención, investigación y sanción de actos de corrupción y la efectividad del control de la gestión pública (art. 78).
</t>
  </si>
  <si>
    <t>Ley  Estatutaria 1757 de 2015  Por la cual se dictan disposiciones en materia de promoción y protección del derecho a la participación democrática.</t>
  </si>
  <si>
    <t>Ley 397 de 1997 Por la cual se desarrollan los artículos 70, 71 y 72 y demás artículos concordantes de la Constitución Política y se dictan normas sobre patrimonio cultural, fomentos y estímulos a la cultura, se crea el Ministerio de la Cultura y se trasladan algunas dependencias.</t>
  </si>
  <si>
    <t>Decreto 1782 de 2003 Por medio del cual se reglamenta la composición y funcionamiento del Consejo Nacional de Cultura, la elección y designación de algunos de sus miembros y se dictan otras disposiciones.</t>
  </si>
  <si>
    <t>Ley 1145 de 2007 Por medio de la cual se organiza el sistema nacional de discapacidad y se dictan otras disposiciones</t>
  </si>
  <si>
    <t>Resolución 3317 de 2012 Por medio de la cual se reglamenta la elección y funcionamiento de los comités territoriales de discapacidad establecidos en la Ley 1145 de 2007</t>
  </si>
  <si>
    <t>Resolución 3393 del 7 de septiembre de 2015 Por medio de la cual se reglamenta el mecanismo para la selección de los representantes al Consejo Nacional de Discapacidad señalados en los literales d) y e) del artículo 10 de la Ley 1145 de 2007</t>
  </si>
  <si>
    <t>Resolución 4155 del 14 de octubre de 2015 Por la cual se realiza la convocatoria para la selección de los representantes al Consejo Nacional de Discapacidad – CND, señalados en los literales d) y e) del artículo 10 de la Ley 1145 de 2007 para el período 2015 – 2019</t>
  </si>
  <si>
    <t>Resolución 1406 del 20 de abril de 2016 Por la cual se designan los miembros al Consejo Nacional de Discapacidad de que tratan los literales d) y e) del artículo 10 de la Ley 1145 de 2007</t>
  </si>
  <si>
    <t>Resolución 6352 de 2016 Por la cual se designan algunos miembros al Consejo Nacional de Discapacidad de que trata el literal d) del artículo 10 de la Ley 1145 de 2007</t>
  </si>
  <si>
    <r>
      <rPr>
        <b/>
        <sz val="16"/>
        <rFont val="Arial Narrow"/>
        <family val="2"/>
      </rPr>
      <t>Fecha de actualización</t>
    </r>
    <r>
      <rPr>
        <sz val="16"/>
        <rFont val="Arial Narrow"/>
        <family val="2"/>
      </rPr>
      <t>: Febrero de 2017</t>
    </r>
  </si>
  <si>
    <t>CONVENCIOES</t>
  </si>
  <si>
    <t>Decreto 3046 de 2013 Por el cual se reglamenta el artículo 46 de la Ley 1438 de 2011 en cuanto a los recursos correspondientes a las vigencias 2013 y 2014 (Art. Cobertura de los Programas de Atención Primaria en Salud</t>
  </si>
  <si>
    <t>Reglamentado</t>
  </si>
  <si>
    <t>En proceso de reglamentación</t>
  </si>
  <si>
    <t>Sin reglamentar</t>
  </si>
  <si>
    <t>No reequiere reglamentación</t>
  </si>
  <si>
    <t>ARTÍCULOS</t>
  </si>
  <si>
    <t>NUMERALES</t>
  </si>
  <si>
    <t>LITERALES</t>
  </si>
  <si>
    <t>REQUIERE REGLAMENTACIÓN</t>
  </si>
  <si>
    <t>REGLAMENTADO</t>
  </si>
  <si>
    <t>EN PROCESO DE REGLAMENTACIÓN</t>
  </si>
  <si>
    <t>SIN REGLAMENTAR</t>
  </si>
  <si>
    <t>a</t>
  </si>
  <si>
    <t>b</t>
  </si>
  <si>
    <t xml:space="preserve">2 y 3 </t>
  </si>
  <si>
    <t>5 y 13</t>
  </si>
  <si>
    <t>2  y 3</t>
  </si>
  <si>
    <t>4 y 5</t>
  </si>
  <si>
    <t>a y b</t>
  </si>
  <si>
    <t>d</t>
  </si>
  <si>
    <t>e</t>
  </si>
  <si>
    <t>f</t>
  </si>
  <si>
    <t>g y h</t>
  </si>
  <si>
    <t>i</t>
  </si>
  <si>
    <t>j</t>
  </si>
  <si>
    <t>k</t>
  </si>
  <si>
    <t>a a j</t>
  </si>
  <si>
    <t>a a i</t>
  </si>
  <si>
    <t>g</t>
  </si>
  <si>
    <t>h</t>
  </si>
  <si>
    <t>1 a 5</t>
  </si>
  <si>
    <t>UNIDADES QUE CONFORMAN LA LEY</t>
  </si>
  <si>
    <t>Ley 1257 de 2008 Por la cual se dictan normas de sensibilización, prevención y sanción de formas de violencia y discriminación contra las mujeres, se reforman los Códigos Penal, de Procedimiento Penal, la Ley 294 de 1996 y se dictan otras disposiciones (Art. 19)</t>
  </si>
  <si>
    <t xml:space="preserve">Resolución 2082  de 2014 por la cual se dictan disposiciones para la operatividad  del Sistema Único de Acreditación </t>
  </si>
  <si>
    <t xml:space="preserve">Resolución 256 de febrero de 2016: Por la cual se dictan disposiciones en relación con el Sistema de Información para la calidad y se establecen los indicadores para el monitoreo de la calidad en salud. </t>
  </si>
  <si>
    <t>y mayor...</t>
  </si>
  <si>
    <t>Frecuencia</t>
  </si>
  <si>
    <t>% acumulado</t>
  </si>
  <si>
    <t>AÑO</t>
  </si>
  <si>
    <t>ARTÍCULO</t>
  </si>
  <si>
    <t>NUMERAL</t>
  </si>
  <si>
    <t>TEMA ESPECÍFICO</t>
  </si>
  <si>
    <t>¿REQUIERE REGLAMENTACIÓN?</t>
  </si>
  <si>
    <t xml:space="preserve">SECTOR RESPONSABLE DEL NIVEL NACIONAL </t>
  </si>
  <si>
    <t xml:space="preserve">ACTOS ADMINISTRATIVOS EXPEDIDOS DESDE 2013 </t>
  </si>
  <si>
    <t>ANTV</t>
  </si>
  <si>
    <t xml:space="preserve">Decreto 1538 de 2005 Por el cual se reglamenta parcialmente la Ley 361 de 1997
</t>
  </si>
  <si>
    <t>Reglamento Colombiano de Normas Sismo Resistentes</t>
  </si>
  <si>
    <t>REGLAMENTADO DESDE 2013</t>
  </si>
  <si>
    <t>ACTOS ADMINISTRATIVOS CONCORDANTES, EXPEDIDOS ANTES DE 2013</t>
  </si>
  <si>
    <t>a a f</t>
  </si>
  <si>
    <t xml:space="preserve">ARTÍCULO 22. Participación en la Vida Política y Pública </t>
  </si>
  <si>
    <t>ARTÍCULO 21. Acceso a la Justicia</t>
  </si>
  <si>
    <t>ARTÍCULO 20. Derecho a la Vivienda</t>
  </si>
  <si>
    <t>ARTÍCULO 19. Facilitación de las Prácticas Turísticas</t>
  </si>
  <si>
    <t>ARTÍCULO 18. Derecho a la Recreación y Deporte</t>
  </si>
  <si>
    <t>ARTÍCULO 17. Derecho a la Cultura</t>
  </si>
  <si>
    <t>ARTÍCULO 15. Derecho al transporte</t>
  </si>
  <si>
    <t>ARTÍCULO 14. Acceso y Accesibilidad.</t>
  </si>
  <si>
    <t>ARTÍCULO 13. Derecho al Trabajo</t>
  </si>
  <si>
    <t xml:space="preserve">ARTÍCULO 11. Derecho a la Educación </t>
  </si>
  <si>
    <t>ARTÍCULO 10. Derecho a la Salud</t>
  </si>
  <si>
    <t>ARTÍCULO 9. Derecho a la Habilitacción y a la Rehabilitación</t>
  </si>
  <si>
    <t>ARTÍCULO 5. Garantía del ejercicio efectivo de todos los derechos de las Personas con Discapacidad y de su inclusión.</t>
  </si>
  <si>
    <t>NÚMERO DE PROYECTOS</t>
  </si>
  <si>
    <t xml:space="preserve">ARTÍCULO </t>
  </si>
  <si>
    <t>PROYECTO</t>
  </si>
  <si>
    <t>X</t>
  </si>
  <si>
    <t>ARTICULO 14. Acceso y Accesibilidad</t>
  </si>
  <si>
    <t>TOTAL</t>
  </si>
  <si>
    <t>NÚMERO DE ACTOS ADMINISTRATIVOS</t>
  </si>
  <si>
    <t>AÑO DE  EXPEDICIÓN</t>
  </si>
  <si>
    <t>ACTO ADMNISTRATIVO</t>
  </si>
  <si>
    <t>ARTÍCULO 7. Derechos de los niños y niñas con discapacidad</t>
  </si>
  <si>
    <t xml:space="preserve">NÚMERO ACTOS ADMINISTRATIVOS EXPEDIDOS DESDE 2013 </t>
  </si>
  <si>
    <t>NÚMERO DE ACTOS ADMINISTRATIVOS  CONCORDANTES ANTES DE 2013</t>
  </si>
  <si>
    <t>NÚMERO DE PROYECTOS DE ACTOS ADMINISTRATIVOS</t>
  </si>
  <si>
    <t>ARTICULO 30. Promoción, Protección y Supervisión</t>
  </si>
  <si>
    <t>Resolución 3375 de 2016  “Por la cual se realiza una segunda convocatoria para la selección de los representantes al Consejo Nacional de Discapacidad (CND), de las organizaciones de personas con discapacidad visual, con discapacidad mental y con discapacidad múltiple, señalados en el literal d) del artículo 10 de la Ley 1145 de 2007, conforme al proceso previsto en la Resolución 3393 de 2015.</t>
  </si>
  <si>
    <t xml:space="preserve">MinCultura:1. En proceso de reglamentación a través del  (Anexo), en curso en la oficina de planeación del Ministerio de Cultura. 
El trámite del decreto reglamentario se diseño junto con coldeportes, el Ministerio de cultura ya realizo el trámite correspondiente, sin embargo el decreto se encuentra en revisión por parte del Ministerio de Hacienda. Así mismo, es necesario resaltar que el Ministerio de Cultura trabaja  para que estos recursos se inviertan en la población con discapacidad, dado que su eje de acción corresponde a la gestión que realizan los departamentos, para su ejecución se insta  a los departamentos y entidades que los agremian con el fin de dar cumplimiento a la divulgación, programación y ejecución de estos recursos. 
Coldeportes:  ley 1111/2006, Ley 1607 de 2012 Art 72 habla de la distribución del IVA de la telefonía celular,  Circular 05 de 2012, circular 04/ 2015  el Departamento Administrativo del Deporte, la Recreación, la Actividad Física y el aprovechamiento del Tiempo Libre realizó seguimiento a los recursos de discapacidad  destinados a los municipios de acuerdo con la distribución dada en el  respectivo decreto  de distribución de recursos de iva de telefonía movil.  
MinCultura: Actualmente, el Ministerio de Cultura, en aplicación a lo dispuesto en el numeral 16 del artículo 17 de la Ley 1618 de 2013, Ley estatutaria de discapacidad, viene generando lineamientos a los entes territoriales (Departamentos y Distrito Capital) para que en la ejecución de los recursos del Impuesto Nacional al Consumo- INC a la telefonía móvil para cultura se tenga en cuenta la destinación del 3% de estos recursos en proyectos encaminados al fomento, promoción y desarrollo del deporte, la recreación de deportistas con discapacidad, y los programas culturales y artísticos de gestores y creadores culturales con discapacidad, tal como lo dispone el artículo 85 de la Ley 1753 del 9 de junio de 2015 (Plan Nacional de Desarrollo 2014-2018), seguidamente transcrito:
“Artículo 85°. Recursos de inversión social en cultura y deporte. Los recursos de que trata el artículo 512-2 del Estatuto Tributario serán destinados a inversión social y se distribuirán así: 
1. El diez por ciento (10%) para promover la creación, el fomento y el fortalecimiento de las bibliotecas que conforman la Red Nacional de Bibliotecas Públicas. Estos recursos serán presupuestados en el Ministerio de Cultura. 
2. El noventa por ciento (90%) para promover el fomento, promoción y desarrollo del Deporte y la Cultura, distribuido así: 
a) Un setenta y cinco por ciento (75%) para el plan sectorial de fomento, promoción y desarrollo del deporte, y la recreación, escenarios deportivos(…)  
b) Un doce coma cinco por ciento (12,5%) será girado al Distrito Capital y a los departamentos, para que mediante convenio con los municipios y/o distritos que presenten proyectos que sean debidamente viabilizados, se destine a programas de fomento y desarrollo deportivo e infraestructura, atendiendo los criterios del Sistema General de Participaciones, establecidos en la Ley 715 de 2001. Del total de estos recursos se deberán destinar mínimo un tres por ciento (3%) para el fomento, promoción, desarrollo del deporte y la recreación de deportistas con discapacidad. Estos recursos serán presupuestados en COLDEPORTES, para su posterior distribución. (…)
c) Un doce coma cinco por ciento (12,5%) será girado al Distrito Capital y a los Departamentos, para que mediante convenio con los municipios y/o distritos que presenten proyectos que sean debidamente viabilizados, se destine a programas de fomento, promoción y desarrollo de la Cultura y la actividad artística colombiana dándole aplicación a la Ley 1185 de 2008 y atendiendo los criterios del Sistema General de Participaciones, establecidos en la Ley 715 de 2001. Del total de estos recursos se deberán destinar mínimo un tres por ciento (3%) a programas culturales y artísticos de gestores y creadores culturales con discapacidad. Estos recursos serán presupuestados en el Ministerio de Cultura para su posterior distribución”. (subrayado fuera de texto)
En atención  a que los recursos del INC a la telefonía móvil se destinan  conjuntamente para deporte y cultura, la reglamentación de este artículo, por unidad de materia, se debe realizar de manera conjunta entre el Ministerio de Cultura y el Departamento Administrativo del Deporte, la Recreación, la Actividad Física y el Aprovechamiento del Tiempo Libre –COLDEPORTES. Razón por la cual, en la actualidad el Decreto reglamentario del artículo anteriormente transcrito, se encuentra en revisión e inclusión de algunos apartes por parte de COLDEPORTES; para posteriormente continuar su trámite de aprobación y firma por parte del Ministerio de Hacienda y Crédito Público.
En lo pertinente al Ministerio de Cultura, respecto al 3% de los recursos del INC a la telefonía móvil que se deben destinar a programas culturales y artísticos de gestores y creadores culturales con discapacidad, se incluyó en el texto de este proyecto de decreto (artículo 5°) una línea de inversión referida a la población con discapacidad, así:
“Artículo 5. Inversión de los recursos para cultura. Los recursos para cultura de que trata el numeral 2.3, del artículo 1. de este Decreto, se invertirán en las siguientes líneas: (…)
Línea 5. Implementación de proyectos culturales y artísticos 
a. Promoción del ejercicio de los derechos culturales de la población con discapacidad para la inclusión social a través de procesos de investigación, formación, creación, circulación, información cultural en formatos accesibles y dialogo cultural. (…)”. 
</t>
  </si>
  <si>
    <t xml:space="preserve">MEN:1.Proyecto de Decreto reglamentario de la Ley 1618, en revisión jurídica y realizada la primera revisión jurídica. Se incorporan aportes de la sociedad civil y   en proceso de concertación por parte de las diferentes áreas del MEN para ser enviado a la oficina jurídica para su aprobación. 2.Desde el área de Calidad se desarrollan acciones tendientes a transformar en el portal Colombia aprende, el Edusitio de discapacidad en un Edusitio de Ambientes de Aprendizaje Inclusivos que ofrezca a la población con discapacidad, sus familias, cuidadores y docentes Información, Formación e Interacción.3.Al mes de agosto de 2015 el MEN  ha revisado, ajustado y validado con las entidades adscritas INCI-INSOR-ICFES-ICETEX, el proyecto de decreto “Por la cual se reglamenta  la Ley Estatutaria 1618 de 2013”.  El cual ha estado  en revisión por parte de la Oficina Jurídica en dos oportunidades.  Se incluye en este proyecto de Decreto a la población con capacidades y  talentos excepcionales,  bajo un enfoque inclusivo y dferencial"; en la actualidad se cuenta con la versión 16 del mes de agosto lista para revisión y trámite a Jurídica del MEN. 
Se continúa con el trámite del proyecto de decreto reglamentario de la Ley 1618 en lo que compete a educación, en la actualidad se revisan aspectos de recursos financieros del proyecto por parte de la Oficina Asesora de Planeación. </t>
  </si>
  <si>
    <t xml:space="preserve">MEN:1 El  Decreto 5012 de 2009 define las funciones del Ministerio de Educación Nacional y vale la pena aclarar que entre las mismas no se contempla el diseñar programas de formación de docentes, se contempla la formulación de políticas, generación de directrices y apoyo a procesos de autonomía institucional; en este sentido y en particular lo que atañe a la formación docente; se menciona que en el marco del sistema colombiano de formación de docentes se presenta el tema de la atención a población en condición de discapacidad desde un enfoque de educación inclusiva en y para cada uno de los niveles de desarrollo profesional de un educador colombiano. De acuerdo con lo anterior, el Ministerio de Educación Nacional se encuentra en el proceso de reestructuración de una política de educación inclusiva para población vulnerable, dentro de estos, población con discapacidad.    </t>
  </si>
  <si>
    <t xml:space="preserve">MEN: En el precitado decreto se reglamenta lo concerniente a educación superior y se determinan las responsabilidades de las entidades territoriales.
Al mes de agosto de 2015 el MEN continua en revisión, ajuste y validación con las entidades adscritas: INCI-INSOR-ICFES-ICETEX, del proyecto de decreto “Por el cual se reglamenta  la Ley Estatutaria 1618 de 2013”. Ha estado  en revisión por parte de la Oficina Jurídica en dos oportunidades. . Se incluye en este proyecto de Decreto a la población con capacidades y  talentos excepcionales,  bajo un enfoque inclusivo y dferencial"; actualmente se cuenta con la versión 16 del mes de agosto lista  para revisión y trámite a Jurídica del MEN. En el que se reglamenta este numeral.
</t>
  </si>
  <si>
    <t xml:space="preserve">MEN: En el precitado decreto se reglamenta lo concerniente a educación superior.
A Mayo 31 la propuesta de modificación del decreto 1295 que contiene los criterios para constitución de nuevos programas incluye el enfoque diferencial para la población con discapacidad se encuentra en aval de la oficina jurídica del MEN.
Se requirió un mayor tiempo en la socialización y discusión del proyecto de Decreto. El área técnica ha incorporado las observaciones remitidas por el área Jurídica que el decreto de Reglamentación cumpla con lo establecido en la Ley 1618 del 2013.
Al mes de agosto de 2015 el MEN continua en revisión, ajuste y validación con las entidades adscritas: INCI-INSOR-ICFES-ICETEX, el proyecto de decreto “Por el cual se reglamenta  la Ley Estatutaria 1618 de 2013”. Ha estado  en revisión por parte de la Oficina Jurídica en dos oportunidades. . Se incluye en este proyecto de Decreto a la población con capacidades y  talentos excepcionales,  bajo un enfoque inclusivo y dferencial"; Se cuenta con la versión 16 del mes de agosto lista  para revisión y trámite a Jurídica del MEN. En el que se reglamenta este numeral.
</t>
  </si>
  <si>
    <t>MINTIC: Primer país en adquirir el software JAWS y MAGIC para ser entregado de manera gratuita a nivel nacional. A la fecha se han realizado mas de 293 mil  licencias del software
MINTIC:El Proyecto ConVerTIC entrega licencias de manera gratuita, realiza alfabetización digital a población con discapacidad visual, docentes y agentes educativos, además crea para el 2017 el sello de accesibilidad universal entre el INCIy el INSOR.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</si>
</sst>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sz val="11"/>
      <color rgb="FF006100"/>
      <name val="Calibri"/>
      <family val="2"/>
      <scheme val="minor"/>
    </font>
    <font>
      <u/>
      <sz val="10"/>
      <name val="Arial Narrow"/>
      <family val="2"/>
    </font>
    <font>
      <sz val="10"/>
      <color theme="4" tint="-0.249977111117893"/>
      <name val="Arial Narrow"/>
      <family val="2"/>
    </font>
    <font>
      <sz val="16"/>
      <name val="Calibri"/>
      <family val="2"/>
      <scheme val="minor"/>
    </font>
    <font>
      <b/>
      <sz val="16"/>
      <name val="Arial Narrow"/>
      <family val="2"/>
    </font>
    <font>
      <b/>
      <sz val="16"/>
      <name val="Calibri"/>
      <family val="2"/>
      <scheme val="minor"/>
    </font>
    <font>
      <sz val="16"/>
      <name val="Arial Narrow"/>
      <family val="2"/>
    </font>
    <font>
      <u/>
      <sz val="16"/>
      <name val="Arial Narrow"/>
      <family val="2"/>
    </font>
    <font>
      <b/>
      <sz val="11"/>
      <color theme="1"/>
      <name val="Calibri"/>
      <family val="2"/>
      <scheme val="minor"/>
    </font>
    <font>
      <b/>
      <sz val="11"/>
      <name val="Calibri"/>
      <family val="2"/>
      <scheme val="minor"/>
    </font>
    <font>
      <sz val="11"/>
      <name val="Calibri"/>
      <family val="2"/>
      <scheme val="minor"/>
    </font>
    <font>
      <b/>
      <sz val="11"/>
      <color rgb="FFFF0000"/>
      <name val="Calibri"/>
      <family val="2"/>
      <scheme val="minor"/>
    </font>
    <font>
      <i/>
      <sz val="11"/>
      <color theme="1"/>
      <name val="Calibri"/>
      <family val="2"/>
      <scheme val="minor"/>
    </font>
  </fonts>
  <fills count="9">
    <fill>
      <patternFill patternType="none"/>
    </fill>
    <fill>
      <patternFill patternType="gray125"/>
    </fill>
    <fill>
      <patternFill patternType="solid">
        <fgColor rgb="FFC6EFCE"/>
      </patternFill>
    </fill>
    <fill>
      <patternFill patternType="solid">
        <fgColor theme="0"/>
        <bgColor indexed="64"/>
      </patternFill>
    </fill>
    <fill>
      <patternFill patternType="solid">
        <fgColor rgb="FFFFFF99"/>
        <bgColor indexed="64"/>
      </patternFill>
    </fill>
    <fill>
      <patternFill patternType="solid">
        <fgColor rgb="FFCCFFCC"/>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FFFF"/>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 fillId="2" borderId="0" applyNumberFormat="0" applyBorder="0" applyAlignment="0" applyProtection="0"/>
  </cellStyleXfs>
  <cellXfs count="212">
    <xf numFmtId="0" fontId="0" fillId="0" borderId="0" xfId="0"/>
    <xf numFmtId="0" fontId="4" fillId="3" borderId="0" xfId="0" applyFont="1" applyFill="1"/>
    <xf numFmtId="0" fontId="4" fillId="3" borderId="0" xfId="0" applyFont="1" applyFill="1" applyAlignment="1">
      <alignment horizontal="center"/>
    </xf>
    <xf numFmtId="0" fontId="5" fillId="0" borderId="0" xfId="0" applyFont="1" applyFill="1" applyAlignment="1">
      <alignment vertical="top" wrapText="1"/>
    </xf>
    <xf numFmtId="0" fontId="4" fillId="3" borderId="0" xfId="0" applyFont="1" applyFill="1" applyAlignment="1">
      <alignment horizontal="center" vertical="center"/>
    </xf>
    <xf numFmtId="0" fontId="7" fillId="3" borderId="2" xfId="0" applyFont="1" applyFill="1" applyBorder="1" applyAlignment="1">
      <alignment horizontal="center" vertical="top" wrapText="1"/>
    </xf>
    <xf numFmtId="0" fontId="7" fillId="3" borderId="2" xfId="0" applyFont="1" applyFill="1" applyBorder="1" applyAlignment="1">
      <alignment horizontal="left" vertical="top"/>
    </xf>
    <xf numFmtId="0" fontId="4" fillId="3" borderId="2" xfId="0"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2" xfId="0" applyFont="1" applyFill="1" applyBorder="1" applyAlignment="1">
      <alignment wrapText="1"/>
    </xf>
    <xf numFmtId="0" fontId="4" fillId="3" borderId="2" xfId="0" applyFont="1" applyFill="1" applyBorder="1" applyAlignment="1">
      <alignment vertical="top" wrapText="1"/>
    </xf>
    <xf numFmtId="0" fontId="7" fillId="0" borderId="2" xfId="0" applyNumberFormat="1" applyFont="1" applyFill="1" applyBorder="1" applyAlignment="1">
      <alignment horizontal="left" vertical="top" wrapText="1"/>
    </xf>
    <xf numFmtId="0" fontId="5" fillId="3" borderId="2" xfId="0" applyFont="1" applyFill="1" applyBorder="1" applyAlignment="1">
      <alignment horizontal="left" vertical="top" wrapText="1"/>
    </xf>
    <xf numFmtId="0" fontId="7" fillId="3" borderId="6" xfId="0" applyFont="1" applyFill="1" applyBorder="1" applyAlignment="1">
      <alignment horizontal="left" vertical="top" wrapText="1"/>
    </xf>
    <xf numFmtId="9" fontId="7" fillId="3" borderId="2" xfId="0" applyNumberFormat="1" applyFont="1" applyFill="1" applyBorder="1" applyAlignment="1">
      <alignment horizontal="left" vertical="top" wrapText="1"/>
    </xf>
    <xf numFmtId="9" fontId="7" fillId="3" borderId="2" xfId="0" applyNumberFormat="1" applyFont="1" applyFill="1" applyBorder="1" applyAlignment="1">
      <alignment horizontal="center" vertical="top" wrapText="1"/>
    </xf>
    <xf numFmtId="0" fontId="4" fillId="0" borderId="2" xfId="1" applyFont="1" applyFill="1" applyBorder="1" applyAlignment="1">
      <alignment horizontal="left" vertical="top" wrapText="1"/>
    </xf>
    <xf numFmtId="0" fontId="4" fillId="3" borderId="0" xfId="0" applyFont="1" applyFill="1" applyAlignment="1">
      <alignment vertical="top"/>
    </xf>
    <xf numFmtId="0" fontId="4" fillId="3" borderId="0" xfId="0" applyFont="1" applyFill="1" applyAlignment="1">
      <alignment horizontal="center" vertical="top" wrapText="1"/>
    </xf>
    <xf numFmtId="0" fontId="7" fillId="0" borderId="0" xfId="0" applyFont="1" applyFill="1" applyBorder="1" applyAlignment="1">
      <alignment vertical="top" wrapText="1"/>
    </xf>
    <xf numFmtId="0" fontId="7" fillId="0" borderId="0" xfId="0" applyFont="1" applyFill="1" applyAlignment="1">
      <alignment horizontal="center" vertical="top" wrapText="1"/>
    </xf>
    <xf numFmtId="0" fontId="7" fillId="0" borderId="0" xfId="0" applyFont="1" applyFill="1" applyAlignment="1">
      <alignment vertical="top" wrapText="1"/>
    </xf>
    <xf numFmtId="0" fontId="4" fillId="0" borderId="0" xfId="0" applyFont="1" applyFill="1"/>
    <xf numFmtId="0" fontId="5"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4" fillId="3"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3" borderId="2" xfId="0" applyFont="1" applyFill="1" applyBorder="1" applyAlignment="1">
      <alignment horizontal="left" vertical="top" wrapText="1"/>
    </xf>
    <xf numFmtId="0" fontId="11" fillId="4" borderId="2" xfId="0" applyFont="1" applyFill="1" applyBorder="1" applyAlignment="1">
      <alignment horizontal="left" vertical="top" wrapText="1"/>
    </xf>
    <xf numFmtId="0" fontId="0" fillId="0" borderId="2" xfId="0" applyFont="1" applyBorder="1" applyAlignment="1">
      <alignment vertical="top" wrapText="1"/>
    </xf>
    <xf numFmtId="0" fontId="0" fillId="4" borderId="2" xfId="0" applyFont="1" applyFill="1" applyBorder="1" applyAlignment="1">
      <alignment vertical="top" wrapText="1"/>
    </xf>
    <xf numFmtId="0" fontId="0" fillId="0" borderId="2" xfId="0" applyFont="1" applyFill="1" applyBorder="1" applyAlignment="1">
      <alignment vertical="top" wrapText="1"/>
    </xf>
    <xf numFmtId="0" fontId="0" fillId="5" borderId="2" xfId="0" applyFont="1" applyFill="1" applyBorder="1" applyAlignment="1">
      <alignment vertical="top" wrapText="1"/>
    </xf>
    <xf numFmtId="0" fontId="10" fillId="3" borderId="2" xfId="0" applyFont="1" applyFill="1" applyBorder="1" applyAlignment="1">
      <alignment horizontal="center" vertical="top" wrapText="1"/>
    </xf>
    <xf numFmtId="0" fontId="0" fillId="0" borderId="2" xfId="0" applyFont="1" applyBorder="1" applyAlignment="1">
      <alignment horizontal="left" vertical="top" wrapText="1"/>
    </xf>
    <xf numFmtId="0" fontId="0" fillId="0" borderId="0" xfId="0" applyFont="1" applyAlignment="1">
      <alignment horizontal="left" vertical="top" wrapText="1"/>
    </xf>
    <xf numFmtId="0" fontId="0" fillId="4" borderId="2" xfId="0" applyFont="1" applyFill="1" applyBorder="1" applyAlignment="1">
      <alignment horizontal="left" vertical="top" wrapText="1"/>
    </xf>
    <xf numFmtId="0" fontId="0" fillId="5" borderId="2" xfId="0" applyFont="1" applyFill="1" applyBorder="1" applyAlignment="1">
      <alignment horizontal="left" vertical="top" wrapText="1"/>
    </xf>
    <xf numFmtId="0" fontId="4" fillId="5" borderId="2" xfId="0" applyFont="1" applyFill="1" applyBorder="1" applyAlignment="1">
      <alignment horizontal="left" vertical="top" wrapText="1"/>
    </xf>
    <xf numFmtId="0" fontId="0" fillId="0" borderId="0" xfId="0" applyFont="1" applyFill="1" applyAlignment="1">
      <alignment horizontal="left" vertical="top" wrapText="1"/>
    </xf>
    <xf numFmtId="0" fontId="0" fillId="5" borderId="2" xfId="0" applyFont="1" applyFill="1" applyBorder="1" applyAlignment="1">
      <alignment horizontal="left" vertical="center" wrapText="1"/>
    </xf>
    <xf numFmtId="0" fontId="0" fillId="4" borderId="2" xfId="0" applyFont="1" applyFill="1" applyBorder="1" applyAlignment="1">
      <alignment horizontal="left" vertical="center" wrapText="1"/>
    </xf>
    <xf numFmtId="0" fontId="0" fillId="6" borderId="2" xfId="0" applyFont="1" applyFill="1" applyBorder="1" applyAlignment="1">
      <alignment horizontal="left" vertical="center" wrapText="1"/>
    </xf>
    <xf numFmtId="0" fontId="9" fillId="0" borderId="0" xfId="0" applyFont="1" applyAlignment="1">
      <alignment horizontal="center" vertical="top" wrapText="1"/>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10" fillId="5"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0" fillId="0" borderId="0" xfId="0" applyAlignment="1">
      <alignment horizontal="center" vertical="center"/>
    </xf>
    <xf numFmtId="0" fontId="0" fillId="7" borderId="2" xfId="0" applyFill="1" applyBorder="1" applyAlignment="1">
      <alignment horizontal="center" vertical="top"/>
    </xf>
    <xf numFmtId="0" fontId="0" fillId="7" borderId="2" xfId="0" applyFill="1" applyBorder="1" applyAlignment="1">
      <alignment horizontal="center"/>
    </xf>
    <xf numFmtId="0" fontId="0" fillId="0" borderId="2" xfId="0" applyBorder="1" applyAlignment="1">
      <alignment horizontal="center"/>
    </xf>
    <xf numFmtId="0" fontId="0" fillId="5" borderId="2" xfId="0" applyFill="1" applyBorder="1" applyAlignment="1">
      <alignment horizontal="center"/>
    </xf>
    <xf numFmtId="0" fontId="0" fillId="4" borderId="2" xfId="0" applyFill="1" applyBorder="1" applyAlignment="1">
      <alignment horizontal="center"/>
    </xf>
    <xf numFmtId="0" fontId="0" fillId="6" borderId="2" xfId="0" applyFill="1" applyBorder="1" applyAlignment="1">
      <alignment horizontal="center"/>
    </xf>
    <xf numFmtId="0" fontId="0" fillId="0" borderId="0" xfId="0" applyAlignment="1">
      <alignment horizontal="center"/>
    </xf>
    <xf numFmtId="0" fontId="0" fillId="0" borderId="2" xfId="0" applyBorder="1" applyAlignment="1">
      <alignment horizontal="center" vertical="top"/>
    </xf>
    <xf numFmtId="0" fontId="0" fillId="0" borderId="2" xfId="0" quotePrefix="1" applyBorder="1" applyAlignment="1">
      <alignment horizontal="center"/>
    </xf>
    <xf numFmtId="0" fontId="0" fillId="0" borderId="0" xfId="0" applyAlignment="1">
      <alignment horizontal="center" vertical="top"/>
    </xf>
    <xf numFmtId="0" fontId="12" fillId="0" borderId="0" xfId="0" applyFont="1" applyAlignment="1">
      <alignment horizontal="center"/>
    </xf>
    <xf numFmtId="0" fontId="0" fillId="0" borderId="0" xfId="0" applyFill="1" applyAlignment="1">
      <alignment horizontal="center"/>
    </xf>
    <xf numFmtId="0" fontId="0" fillId="0" borderId="0" xfId="0" applyFont="1" applyFill="1" applyAlignment="1">
      <alignment horizontal="left"/>
    </xf>
    <xf numFmtId="164" fontId="0" fillId="0" borderId="0" xfId="0" applyNumberFormat="1"/>
    <xf numFmtId="0" fontId="0" fillId="0" borderId="2" xfId="0" applyFont="1" applyFill="1" applyBorder="1" applyAlignment="1">
      <alignment horizontal="left" wrapText="1"/>
    </xf>
    <xf numFmtId="0" fontId="0" fillId="0" borderId="2" xfId="0" applyFont="1" applyFill="1" applyBorder="1" applyAlignment="1">
      <alignment horizontal="left" vertical="center" wrapText="1"/>
    </xf>
    <xf numFmtId="0" fontId="0" fillId="0" borderId="0" xfId="0" applyAlignment="1">
      <alignment horizontal="left"/>
    </xf>
    <xf numFmtId="0" fontId="10" fillId="0" borderId="2" xfId="0" applyFont="1" applyFill="1" applyBorder="1" applyAlignment="1">
      <alignment horizontal="center" vertical="top" wrapText="1"/>
    </xf>
    <xf numFmtId="0" fontId="9" fillId="0" borderId="0" xfId="0" applyFont="1" applyFill="1" applyAlignment="1">
      <alignment horizontal="center" vertical="top" wrapText="1"/>
    </xf>
    <xf numFmtId="0" fontId="0" fillId="0" borderId="2" xfId="0" applyFont="1" applyFill="1" applyBorder="1" applyAlignment="1">
      <alignment horizontal="left" vertical="top" wrapText="1"/>
    </xf>
    <xf numFmtId="0" fontId="0" fillId="0" borderId="0" xfId="0" applyNumberFormat="1" applyFill="1" applyBorder="1" applyAlignment="1"/>
    <xf numFmtId="0" fontId="0" fillId="0" borderId="0" xfId="0" applyFill="1" applyBorder="1" applyAlignment="1"/>
    <xf numFmtId="10" fontId="0" fillId="0" borderId="0" xfId="0" applyNumberFormat="1" applyFill="1" applyBorder="1" applyAlignment="1"/>
    <xf numFmtId="0" fontId="0" fillId="0" borderId="7" xfId="0" applyFill="1" applyBorder="1" applyAlignment="1"/>
    <xf numFmtId="10" fontId="0" fillId="0" borderId="7" xfId="0" applyNumberFormat="1" applyFill="1" applyBorder="1" applyAlignment="1"/>
    <xf numFmtId="0" fontId="13" fillId="0" borderId="8" xfId="0" applyFont="1" applyFill="1" applyBorder="1" applyAlignment="1">
      <alignment horizontal="center"/>
    </xf>
    <xf numFmtId="1" fontId="0" fillId="0" borderId="0" xfId="0" applyNumberFormat="1" applyFill="1" applyBorder="1" applyAlignment="1"/>
    <xf numFmtId="1" fontId="0" fillId="0" borderId="0" xfId="0" applyNumberFormat="1"/>
    <xf numFmtId="49" fontId="13" fillId="0" borderId="8" xfId="0" applyNumberFormat="1" applyFont="1" applyFill="1" applyBorder="1" applyAlignment="1">
      <alignment horizontal="center"/>
    </xf>
    <xf numFmtId="49" fontId="0" fillId="0" borderId="0" xfId="0" applyNumberFormat="1" applyFill="1" applyBorder="1" applyAlignment="1"/>
    <xf numFmtId="0" fontId="9" fillId="8" borderId="9"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0" fillId="4" borderId="2"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2" xfId="0" applyFont="1" applyBorder="1" applyAlignment="1">
      <alignment horizontal="center" vertical="top"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0" fillId="0" borderId="2" xfId="0" applyFont="1" applyFill="1" applyBorder="1" applyAlignment="1">
      <alignment horizontal="left" vertical="top" wrapText="1"/>
    </xf>
    <xf numFmtId="0" fontId="4"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0" fillId="0" borderId="2" xfId="0" applyFont="1" applyFill="1" applyBorder="1" applyAlignment="1">
      <alignment vertical="top" wrapText="1"/>
    </xf>
    <xf numFmtId="0" fontId="0" fillId="0" borderId="0" xfId="0" applyFont="1" applyFill="1" applyAlignment="1">
      <alignment horizontal="left" vertical="top" wrapText="1"/>
    </xf>
    <xf numFmtId="0" fontId="9"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0" fillId="0" borderId="0" xfId="0" applyAlignment="1">
      <alignment vertical="top" wrapText="1"/>
    </xf>
    <xf numFmtId="0" fontId="0" fillId="0" borderId="0" xfId="0" applyFill="1" applyAlignment="1">
      <alignment vertical="top" wrapText="1"/>
    </xf>
    <xf numFmtId="0" fontId="0" fillId="0" borderId="12" xfId="0" applyBorder="1" applyAlignment="1">
      <alignment vertical="top" wrapText="1"/>
    </xf>
    <xf numFmtId="0" fontId="0" fillId="0" borderId="13" xfId="0" applyFill="1" applyBorder="1" applyAlignment="1">
      <alignment vertical="top" wrapText="1"/>
    </xf>
    <xf numFmtId="0" fontId="0" fillId="0" borderId="14" xfId="0" applyBorder="1" applyAlignment="1">
      <alignment vertical="top" wrapText="1"/>
    </xf>
    <xf numFmtId="0" fontId="9" fillId="0" borderId="15" xfId="0" applyFont="1" applyFill="1" applyBorder="1" applyAlignment="1">
      <alignment horizontal="center" vertical="top" wrapText="1"/>
    </xf>
    <xf numFmtId="0" fontId="9" fillId="0" borderId="16" xfId="0" applyFont="1" applyFill="1" applyBorder="1" applyAlignment="1">
      <alignment horizontal="center" vertical="center" wrapText="1"/>
    </xf>
    <xf numFmtId="0" fontId="0" fillId="0" borderId="13" xfId="0" applyFont="1" applyFill="1" applyBorder="1" applyAlignment="1">
      <alignment horizontal="left" vertical="top" wrapText="1"/>
    </xf>
    <xf numFmtId="0" fontId="0" fillId="0" borderId="13" xfId="0" applyFont="1" applyFill="1" applyBorder="1" applyAlignment="1">
      <alignment vertical="top" wrapText="1"/>
    </xf>
    <xf numFmtId="0" fontId="11" fillId="0" borderId="13" xfId="0" applyFont="1" applyFill="1" applyBorder="1" applyAlignment="1">
      <alignment horizontal="left" vertical="top" wrapText="1"/>
    </xf>
    <xf numFmtId="0" fontId="9" fillId="0" borderId="15" xfId="0" applyFont="1" applyBorder="1" applyAlignment="1">
      <alignment horizontal="center" vertical="top" wrapText="1"/>
    </xf>
    <xf numFmtId="0" fontId="9" fillId="0" borderId="16" xfId="0" applyFont="1" applyFill="1" applyBorder="1" applyAlignment="1">
      <alignment horizontal="center" vertical="top" wrapText="1"/>
    </xf>
    <xf numFmtId="0" fontId="9" fillId="0" borderId="2" xfId="0" applyFont="1" applyFill="1" applyBorder="1" applyAlignment="1">
      <alignment horizontal="left" vertical="top" wrapText="1"/>
    </xf>
    <xf numFmtId="0" fontId="9" fillId="0" borderId="0" xfId="0" applyFont="1" applyAlignment="1">
      <alignment horizontal="center" vertical="center" wrapText="1"/>
    </xf>
    <xf numFmtId="0" fontId="0" fillId="0" borderId="2" xfId="0" applyFill="1" applyBorder="1" applyAlignment="1">
      <alignment wrapText="1"/>
    </xf>
    <xf numFmtId="0" fontId="9" fillId="0" borderId="2" xfId="0" applyFont="1" applyBorder="1" applyAlignment="1">
      <alignment horizontal="center" vertical="top" wrapText="1"/>
    </xf>
    <xf numFmtId="0" fontId="9" fillId="0" borderId="2" xfId="0" applyFont="1" applyFill="1" applyBorder="1" applyAlignment="1">
      <alignment horizontal="center" vertical="top" wrapText="1"/>
    </xf>
    <xf numFmtId="0" fontId="10" fillId="0" borderId="2" xfId="0" applyFont="1" applyFill="1" applyBorder="1" applyAlignment="1">
      <alignment horizontal="center" vertical="top" wrapText="1"/>
    </xf>
    <xf numFmtId="0" fontId="9" fillId="0" borderId="2" xfId="0" applyFont="1" applyBorder="1" applyAlignment="1">
      <alignment horizontal="center" vertical="center" wrapText="1"/>
    </xf>
    <xf numFmtId="0" fontId="10" fillId="0" borderId="0" xfId="0" applyFont="1" applyFill="1" applyBorder="1" applyAlignment="1">
      <alignment horizontal="center" vertical="top" wrapText="1"/>
    </xf>
    <xf numFmtId="0" fontId="9" fillId="0" borderId="0" xfId="0" applyFont="1" applyFill="1" applyBorder="1" applyAlignment="1">
      <alignment horizontal="center" vertical="top" wrapText="1"/>
    </xf>
    <xf numFmtId="0" fontId="9" fillId="0" borderId="16"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3" xfId="0" applyFont="1" applyFill="1" applyBorder="1" applyAlignment="1">
      <alignment horizontal="center" vertical="top" wrapText="1"/>
    </xf>
    <xf numFmtId="0" fontId="0" fillId="0" borderId="14" xfId="0" applyBorder="1" applyAlignment="1">
      <alignment vertical="center"/>
    </xf>
    <xf numFmtId="0" fontId="0" fillId="0" borderId="14" xfId="0" applyFont="1" applyFill="1" applyBorder="1" applyAlignment="1">
      <alignment horizontal="left" vertical="top" wrapText="1"/>
    </xf>
    <xf numFmtId="0" fontId="0" fillId="0" borderId="12" xfId="0" applyFont="1" applyFill="1" applyBorder="1" applyAlignment="1">
      <alignment horizontal="left" vertical="top" wrapText="1"/>
    </xf>
    <xf numFmtId="0" fontId="0" fillId="0" borderId="11"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16" xfId="0" applyBorder="1" applyAlignment="1">
      <alignment vertical="top" wrapText="1"/>
    </xf>
    <xf numFmtId="0" fontId="0" fillId="0" borderId="18" xfId="0" applyFont="1" applyFill="1" applyBorder="1" applyAlignment="1">
      <alignment horizontal="left" vertical="top" wrapText="1"/>
    </xf>
    <xf numFmtId="0" fontId="0" fillId="0" borderId="15" xfId="0" applyFont="1" applyFill="1" applyBorder="1" applyAlignment="1">
      <alignment horizontal="center" vertical="top" wrapText="1"/>
    </xf>
    <xf numFmtId="0" fontId="11" fillId="0" borderId="19" xfId="0" applyFont="1" applyFill="1" applyBorder="1" applyAlignment="1">
      <alignment horizontal="left" vertical="top" wrapText="1"/>
    </xf>
    <xf numFmtId="0" fontId="0" fillId="0" borderId="2" xfId="0" applyBorder="1" applyAlignment="1">
      <alignment vertical="top" wrapText="1"/>
    </xf>
    <xf numFmtId="0" fontId="9" fillId="0" borderId="12" xfId="0" applyFont="1" applyFill="1" applyBorder="1" applyAlignment="1">
      <alignment horizontal="left" vertical="top" wrapText="1"/>
    </xf>
    <xf numFmtId="0" fontId="9" fillId="0" borderId="11" xfId="0" applyFont="1" applyFill="1" applyBorder="1" applyAlignment="1">
      <alignment horizontal="center" vertical="top" wrapText="1"/>
    </xf>
    <xf numFmtId="0" fontId="9" fillId="0" borderId="12" xfId="0" applyFont="1" applyFill="1" applyBorder="1" applyAlignment="1">
      <alignment vertical="top" wrapText="1"/>
    </xf>
    <xf numFmtId="0" fontId="9" fillId="0" borderId="11" xfId="0" applyFont="1" applyBorder="1" applyAlignment="1">
      <alignment vertical="top" wrapText="1"/>
    </xf>
    <xf numFmtId="0" fontId="0" fillId="0" borderId="13" xfId="0" applyBorder="1"/>
    <xf numFmtId="0" fontId="9" fillId="0" borderId="11" xfId="0" applyFont="1" applyBorder="1"/>
    <xf numFmtId="0" fontId="0" fillId="0" borderId="2" xfId="0" applyBorder="1" applyAlignment="1">
      <alignment vertical="center" wrapText="1"/>
    </xf>
    <xf numFmtId="0" fontId="0"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2" xfId="0" applyBorder="1" applyAlignment="1">
      <alignment horizontal="center" vertical="center" wrapText="1"/>
    </xf>
    <xf numFmtId="0" fontId="0" fillId="0" borderId="0" xfId="0" applyFont="1" applyFill="1" applyAlignment="1">
      <alignment horizontal="left" vertical="top" wrapText="1"/>
    </xf>
    <xf numFmtId="0" fontId="0" fillId="0" borderId="11" xfId="0" applyFill="1" applyBorder="1" applyAlignment="1">
      <alignment vertical="top" wrapText="1"/>
    </xf>
    <xf numFmtId="0" fontId="0" fillId="0" borderId="20" xfId="0" applyBorder="1" applyAlignment="1">
      <alignment vertical="top" wrapText="1"/>
    </xf>
    <xf numFmtId="0" fontId="0" fillId="0" borderId="21" xfId="0" applyFill="1" applyBorder="1" applyAlignment="1">
      <alignment vertical="top" wrapText="1"/>
    </xf>
    <xf numFmtId="0" fontId="0" fillId="0" borderId="2" xfId="0" applyFont="1" applyFill="1" applyBorder="1" applyAlignment="1">
      <alignment horizontal="left" vertical="top" wrapText="1"/>
    </xf>
    <xf numFmtId="0" fontId="11" fillId="0" borderId="2" xfId="0" applyFont="1" applyFill="1" applyBorder="1" applyAlignment="1">
      <alignment horizontal="left" vertical="top" wrapText="1"/>
    </xf>
    <xf numFmtId="0" fontId="0" fillId="0" borderId="0" xfId="0" applyFont="1" applyFill="1" applyAlignment="1">
      <alignment horizontal="left" vertical="top" wrapText="1"/>
    </xf>
    <xf numFmtId="0" fontId="0" fillId="0" borderId="2" xfId="0" applyFill="1" applyBorder="1" applyAlignment="1">
      <alignment horizontal="left" vertical="top" wrapText="1"/>
    </xf>
    <xf numFmtId="0" fontId="7" fillId="0" borderId="2"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2" xfId="0" applyNumberFormat="1" applyFont="1" applyFill="1" applyBorder="1" applyAlignment="1">
      <alignment horizontal="left" vertical="top" wrapText="1"/>
    </xf>
    <xf numFmtId="0" fontId="7" fillId="0" borderId="0"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3"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4" xfId="0" applyFont="1" applyFill="1" applyBorder="1" applyAlignment="1">
      <alignment horizontal="center" vertical="top" wrapText="1"/>
    </xf>
    <xf numFmtId="0" fontId="7" fillId="0" borderId="2" xfId="0" applyFont="1" applyFill="1" applyBorder="1" applyAlignment="1">
      <alignment horizontal="left" vertical="top" wrapText="1"/>
    </xf>
    <xf numFmtId="0" fontId="7" fillId="0" borderId="0" xfId="0" applyFont="1" applyFill="1" applyAlignment="1">
      <alignment horizontal="left" vertical="top" wrapText="1"/>
    </xf>
    <xf numFmtId="0" fontId="7" fillId="0" borderId="0"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1" xfId="0" applyFont="1" applyFill="1" applyBorder="1" applyAlignment="1">
      <alignment horizontal="center" vertical="center" wrapText="1"/>
    </xf>
    <xf numFmtId="0" fontId="7" fillId="3" borderId="2" xfId="0" applyNumberFormat="1" applyFont="1" applyFill="1" applyBorder="1" applyAlignment="1">
      <alignment horizontal="left" vertical="top" wrapText="1"/>
    </xf>
    <xf numFmtId="0" fontId="7" fillId="3" borderId="2" xfId="0" applyFont="1" applyFill="1" applyBorder="1" applyAlignment="1">
      <alignment vertical="top" wrapText="1"/>
    </xf>
    <xf numFmtId="0" fontId="0" fillId="0" borderId="2" xfId="0" applyFont="1" applyFill="1" applyBorder="1" applyAlignment="1">
      <alignment horizontal="left" vertical="top" wrapText="1"/>
    </xf>
    <xf numFmtId="0" fontId="0" fillId="0" borderId="2" xfId="0" applyFont="1" applyFill="1" applyBorder="1" applyAlignment="1">
      <alignment horizontal="center" vertical="top" wrapText="1"/>
    </xf>
    <xf numFmtId="0" fontId="11" fillId="0" borderId="2" xfId="0" applyFont="1" applyFill="1" applyBorder="1" applyAlignment="1">
      <alignment horizontal="left" vertical="top" wrapText="1"/>
    </xf>
    <xf numFmtId="0" fontId="0" fillId="0" borderId="3"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2" xfId="0" applyFont="1" applyFill="1" applyBorder="1" applyAlignment="1">
      <alignment vertical="top" wrapText="1"/>
    </xf>
    <xf numFmtId="0" fontId="4" fillId="0" borderId="2" xfId="0" applyFont="1" applyFill="1" applyBorder="1" applyAlignment="1">
      <alignment horizontal="center" vertical="top" wrapText="1"/>
    </xf>
    <xf numFmtId="0" fontId="0" fillId="0" borderId="2" xfId="0" applyFont="1" applyFill="1" applyBorder="1" applyAlignment="1">
      <alignment horizontal="left" vertical="center" wrapText="1"/>
    </xf>
    <xf numFmtId="0" fontId="0" fillId="0" borderId="0" xfId="0" applyFont="1" applyFill="1" applyAlignment="1">
      <alignment horizontal="left" vertical="top" wrapText="1"/>
    </xf>
    <xf numFmtId="0" fontId="9" fillId="0" borderId="2" xfId="0" applyFont="1" applyFill="1" applyBorder="1" applyAlignment="1">
      <alignment horizontal="center" vertical="center" wrapText="1"/>
    </xf>
    <xf numFmtId="0" fontId="0" fillId="0" borderId="2" xfId="0" applyFont="1" applyBorder="1" applyAlignment="1">
      <alignment horizontal="center" vertical="top" wrapText="1"/>
    </xf>
    <xf numFmtId="0" fontId="0" fillId="0" borderId="2" xfId="0" applyFont="1" applyBorder="1" applyAlignment="1">
      <alignment horizontal="left" vertical="top" wrapText="1"/>
    </xf>
    <xf numFmtId="0" fontId="0" fillId="0" borderId="3"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4" borderId="2" xfId="0" applyFont="1" applyFill="1" applyBorder="1" applyAlignment="1">
      <alignment horizontal="left" vertical="top" wrapText="1"/>
    </xf>
    <xf numFmtId="0" fontId="0" fillId="4" borderId="2" xfId="0" applyFont="1" applyFill="1" applyBorder="1" applyAlignment="1">
      <alignment horizontal="center" vertical="top" wrapText="1"/>
    </xf>
    <xf numFmtId="0" fontId="11" fillId="3" borderId="2" xfId="0" applyFont="1" applyFill="1" applyBorder="1" applyAlignment="1">
      <alignment horizontal="left" vertical="top" wrapText="1"/>
    </xf>
    <xf numFmtId="0" fontId="0" fillId="0" borderId="3" xfId="0" applyFont="1" applyBorder="1" applyAlignment="1">
      <alignment horizontal="left" vertical="top" wrapText="1"/>
    </xf>
    <xf numFmtId="0" fontId="0" fillId="0" borderId="4" xfId="0" applyFont="1" applyBorder="1" applyAlignment="1">
      <alignment horizontal="left" vertical="top" wrapText="1"/>
    </xf>
    <xf numFmtId="0" fontId="0" fillId="5" borderId="2" xfId="0" applyFont="1" applyFill="1" applyBorder="1" applyAlignment="1">
      <alignment horizontal="left" vertical="top" wrapText="1"/>
    </xf>
    <xf numFmtId="0" fontId="0" fillId="5" borderId="2" xfId="0" applyFont="1" applyFill="1" applyBorder="1" applyAlignment="1">
      <alignment horizontal="center" vertical="top" wrapText="1"/>
    </xf>
    <xf numFmtId="0" fontId="4" fillId="5" borderId="2" xfId="0" applyFont="1" applyFill="1" applyBorder="1" applyAlignment="1">
      <alignment horizontal="center" vertical="top" wrapText="1"/>
    </xf>
    <xf numFmtId="0" fontId="0" fillId="0" borderId="2" xfId="0" applyFont="1" applyBorder="1" applyAlignment="1">
      <alignment horizontal="left" vertical="center" wrapText="1"/>
    </xf>
    <xf numFmtId="0" fontId="0" fillId="0" borderId="0" xfId="0" applyFont="1" applyAlignment="1">
      <alignment horizontal="left" vertical="top" wrapText="1"/>
    </xf>
    <xf numFmtId="0" fontId="11" fillId="5" borderId="2" xfId="0" applyFont="1" applyFill="1" applyBorder="1" applyAlignment="1">
      <alignment horizontal="left" vertical="top" wrapText="1"/>
    </xf>
    <xf numFmtId="0" fontId="9" fillId="0" borderId="2" xfId="0" applyFont="1" applyBorder="1" applyAlignment="1">
      <alignment horizontal="center" vertical="center" wrapText="1"/>
    </xf>
    <xf numFmtId="0" fontId="0" fillId="0" borderId="2" xfId="0" applyBorder="1" applyAlignment="1">
      <alignment horizontal="center" vertical="top"/>
    </xf>
    <xf numFmtId="0" fontId="10" fillId="0" borderId="3" xfId="0" applyFont="1" applyFill="1" applyBorder="1" applyAlignment="1">
      <alignment horizontal="center" vertical="top" wrapText="1"/>
    </xf>
    <xf numFmtId="0" fontId="10" fillId="0" borderId="17" xfId="0" applyFont="1" applyFill="1" applyBorder="1" applyAlignment="1">
      <alignment horizontal="center" vertical="top" wrapText="1"/>
    </xf>
    <xf numFmtId="0" fontId="10" fillId="0" borderId="0" xfId="0" applyFont="1" applyFill="1" applyBorder="1" applyAlignment="1">
      <alignment horizontal="center" vertical="top" wrapText="1"/>
    </xf>
    <xf numFmtId="0" fontId="10" fillId="3" borderId="17" xfId="0" applyFont="1" applyFill="1" applyBorder="1" applyAlignment="1">
      <alignment horizontal="center" vertical="top" wrapText="1"/>
    </xf>
    <xf numFmtId="0" fontId="10" fillId="3" borderId="0" xfId="0" applyFont="1" applyFill="1" applyBorder="1" applyAlignment="1">
      <alignment horizontal="center" vertical="top" wrapText="1"/>
    </xf>
    <xf numFmtId="0" fontId="4" fillId="0" borderId="0" xfId="0" applyFont="1" applyBorder="1"/>
    <xf numFmtId="0" fontId="4" fillId="0" borderId="0" xfId="0" applyFont="1" applyBorder="1" applyAlignment="1">
      <alignment horizontal="center"/>
    </xf>
    <xf numFmtId="0" fontId="4" fillId="0" borderId="0" xfId="0" applyFont="1" applyBorder="1" applyAlignment="1">
      <alignment vertical="top"/>
    </xf>
    <xf numFmtId="0" fontId="4" fillId="0" borderId="0" xfId="0" applyFont="1" applyBorder="1" applyAlignment="1">
      <alignment horizontal="center" vertical="top" wrapText="1"/>
    </xf>
    <xf numFmtId="0" fontId="4" fillId="0" borderId="0" xfId="0" applyFont="1"/>
    <xf numFmtId="0" fontId="4" fillId="0" borderId="0" xfId="0" applyFont="1" applyBorder="1" applyAlignment="1">
      <alignment horizontal="center"/>
    </xf>
    <xf numFmtId="0" fontId="4" fillId="2" borderId="2" xfId="1" applyFont="1" applyBorder="1" applyAlignment="1">
      <alignment horizontal="center" vertical="top" wrapText="1"/>
    </xf>
    <xf numFmtId="0" fontId="4" fillId="2" borderId="2" xfId="1" applyFont="1" applyBorder="1" applyAlignment="1">
      <alignment horizontal="center" vertical="top" wrapText="1"/>
    </xf>
    <xf numFmtId="0" fontId="4" fillId="0" borderId="2"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2" xfId="0" applyFont="1" applyBorder="1" applyAlignment="1">
      <alignment vertical="top" wrapText="1"/>
    </xf>
    <xf numFmtId="0" fontId="4" fillId="2" borderId="2" xfId="1" applyFont="1" applyBorder="1" applyAlignment="1">
      <alignment horizontal="center" vertical="center" wrapText="1"/>
    </xf>
    <xf numFmtId="0" fontId="4" fillId="0" borderId="2" xfId="1" applyFont="1" applyFill="1" applyBorder="1" applyAlignment="1">
      <alignment horizontal="center" vertical="top" wrapText="1"/>
    </xf>
    <xf numFmtId="0" fontId="4" fillId="0" borderId="2" xfId="0" applyFont="1" applyBorder="1" applyAlignment="1">
      <alignment horizontal="center" vertical="top" wrapText="1"/>
    </xf>
    <xf numFmtId="0" fontId="4" fillId="2" borderId="3" xfId="1" applyFont="1" applyBorder="1" applyAlignment="1">
      <alignment horizontal="center" vertical="top" wrapText="1"/>
    </xf>
    <xf numFmtId="0" fontId="4" fillId="2" borderId="4" xfId="1" applyFont="1" applyBorder="1" applyAlignment="1">
      <alignment horizontal="center" vertical="top" wrapText="1"/>
    </xf>
  </cellXfs>
  <cellStyles count="2">
    <cellStyle name="Buena" xfId="1" builtinId="26"/>
    <cellStyle name="Normal" xfId="0" builtinId="0"/>
  </cellStyles>
  <dxfs count="0"/>
  <tableStyles count="0" defaultTableStyle="TableStyleMedium9"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26"/>
    </mc:Choice>
    <mc:Fallback>
      <c:style val="26"/>
    </mc:Fallback>
  </mc:AlternateContent>
  <c:chart>
    <c:autoTitleDeleted val="1"/>
    <c:plotArea>
      <c:layout/>
      <c:pieChart>
        <c:varyColors val="1"/>
        <c:ser>
          <c:idx val="0"/>
          <c:order val="0"/>
          <c:dLbls>
            <c:dLbl>
              <c:idx val="1"/>
              <c:spPr>
                <a:gradFill rotWithShape="1">
                  <a:gsLst>
                    <a:gs pos="0">
                      <a:schemeClr val="accent2">
                        <a:shade val="51000"/>
                        <a:satMod val="130000"/>
                      </a:schemeClr>
                    </a:gs>
                    <a:gs pos="80000">
                      <a:schemeClr val="accent2">
                        <a:shade val="93000"/>
                        <a:satMod val="130000"/>
                      </a:schemeClr>
                    </a:gs>
                    <a:gs pos="100000">
                      <a:schemeClr val="accent2">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txPr>
                <a:bodyPr/>
                <a:lstStyle/>
                <a:p>
                  <a:pPr>
                    <a:defRPr/>
                  </a:pPr>
                  <a:endParaRPr lang="es-CO"/>
                </a:p>
              </c:txPr>
              <c:showLegendKey val="0"/>
              <c:showVal val="1"/>
              <c:showCatName val="1"/>
              <c:showSerName val="0"/>
              <c:showPercent val="0"/>
              <c:showBubbleSize val="0"/>
            </c:dLbl>
            <c:spPr>
              <a:noFill/>
              <a:ln>
                <a:noFill/>
              </a:ln>
              <a:effectLst/>
            </c:spPr>
            <c:showLegendKey val="0"/>
            <c:showVal val="1"/>
            <c:showCatName val="1"/>
            <c:showSerName val="0"/>
            <c:showPercent val="0"/>
            <c:showBubbleSize val="0"/>
            <c:showLeaderLines val="1"/>
            <c:extLst>
              <c:ext xmlns:c15="http://schemas.microsoft.com/office/drawing/2012/chart" uri="{CE6537A1-D6FC-4f65-9D91-7224C49458BB}">
                <c15:layout/>
              </c:ext>
            </c:extLst>
          </c:dLbls>
          <c:cat>
            <c:strRef>
              <c:f>Graficas!$A$4:$A$6</c:f>
              <c:strCache>
                <c:ptCount val="3"/>
                <c:pt idx="0">
                  <c:v>EN PROCESO DE REGLAMENTACIÓN</c:v>
                </c:pt>
                <c:pt idx="1">
                  <c:v>SIN REGLAMENTAR</c:v>
                </c:pt>
                <c:pt idx="2">
                  <c:v>REGLAMENTADO</c:v>
                </c:pt>
              </c:strCache>
            </c:strRef>
          </c:cat>
          <c:val>
            <c:numRef>
              <c:f>Graficas!$B$4:$B$6</c:f>
              <c:numCache>
                <c:formatCode>General</c:formatCode>
                <c:ptCount val="3"/>
                <c:pt idx="0">
                  <c:v>38</c:v>
                </c:pt>
                <c:pt idx="1">
                  <c:v>0</c:v>
                </c:pt>
                <c:pt idx="2">
                  <c:v>24</c:v>
                </c:pt>
              </c:numCache>
            </c:numRef>
          </c:val>
        </c:ser>
        <c:dLbls>
          <c:showLegendKey val="0"/>
          <c:showVal val="1"/>
          <c:showCatName val="1"/>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1">
          <a:solidFill>
            <a:schemeClr val="bg1"/>
          </a:solidFill>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C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CO"/>
              <a:t>Histograma</a:t>
            </a:r>
          </a:p>
        </c:rich>
      </c:tx>
      <c:overlay val="0"/>
    </c:title>
    <c:autoTitleDeleted val="0"/>
    <c:plotArea>
      <c:layout/>
      <c:barChart>
        <c:barDir val="col"/>
        <c:grouping val="clustered"/>
        <c:varyColors val="0"/>
        <c:ser>
          <c:idx val="0"/>
          <c:order val="0"/>
          <c:tx>
            <c:v>Frecuencia</c:v>
          </c:tx>
          <c:invertIfNegative val="0"/>
          <c:cat>
            <c:strRef>
              <c:f>'Actos adminis por años'!$A$2:$A$32</c:f>
              <c:strCache>
                <c:ptCount val="31"/>
                <c:pt idx="0">
                  <c:v>1988</c:v>
                </c:pt>
                <c:pt idx="1">
                  <c:v>1989</c:v>
                </c:pt>
                <c:pt idx="2">
                  <c:v>1990</c:v>
                </c:pt>
                <c:pt idx="3">
                  <c:v>1991</c:v>
                </c:pt>
                <c:pt idx="4">
                  <c:v>1992</c:v>
                </c:pt>
                <c:pt idx="5">
                  <c:v>1993</c:v>
                </c:pt>
                <c:pt idx="6">
                  <c:v>1994</c:v>
                </c:pt>
                <c:pt idx="7">
                  <c:v>1995</c:v>
                </c:pt>
                <c:pt idx="8">
                  <c:v>1996</c:v>
                </c:pt>
                <c:pt idx="9">
                  <c:v>1997</c:v>
                </c:pt>
                <c:pt idx="10">
                  <c:v>1998</c:v>
                </c:pt>
                <c:pt idx="11">
                  <c:v>1999</c:v>
                </c:pt>
                <c:pt idx="12">
                  <c:v>2000</c:v>
                </c:pt>
                <c:pt idx="13">
                  <c:v>2001</c:v>
                </c:pt>
                <c:pt idx="14">
                  <c:v>2002</c:v>
                </c:pt>
                <c:pt idx="15">
                  <c:v>2003</c:v>
                </c:pt>
                <c:pt idx="16">
                  <c:v>2004</c:v>
                </c:pt>
                <c:pt idx="17">
                  <c:v>2005</c:v>
                </c:pt>
                <c:pt idx="18">
                  <c:v>2006</c:v>
                </c:pt>
                <c:pt idx="19">
                  <c:v>2007</c:v>
                </c:pt>
                <c:pt idx="20">
                  <c:v>2008</c:v>
                </c:pt>
                <c:pt idx="21">
                  <c:v>2009</c:v>
                </c:pt>
                <c:pt idx="22">
                  <c:v>2010</c:v>
                </c:pt>
                <c:pt idx="23">
                  <c:v>2011</c:v>
                </c:pt>
                <c:pt idx="24">
                  <c:v>2012</c:v>
                </c:pt>
                <c:pt idx="25">
                  <c:v>2013</c:v>
                </c:pt>
                <c:pt idx="26">
                  <c:v>2014</c:v>
                </c:pt>
                <c:pt idx="27">
                  <c:v>2015</c:v>
                </c:pt>
                <c:pt idx="28">
                  <c:v>2016</c:v>
                </c:pt>
                <c:pt idx="29">
                  <c:v>2017</c:v>
                </c:pt>
                <c:pt idx="30">
                  <c:v>y mayor...</c:v>
                </c:pt>
              </c:strCache>
            </c:strRef>
          </c:cat>
          <c:val>
            <c:numRef>
              <c:f>'Actos adminis por años'!$B$2:$B$32</c:f>
              <c:numCache>
                <c:formatCode>General</c:formatCode>
                <c:ptCount val="31"/>
                <c:pt idx="0">
                  <c:v>0</c:v>
                </c:pt>
                <c:pt idx="1">
                  <c:v>1</c:v>
                </c:pt>
                <c:pt idx="2">
                  <c:v>0</c:v>
                </c:pt>
                <c:pt idx="3">
                  <c:v>0</c:v>
                </c:pt>
                <c:pt idx="4">
                  <c:v>0</c:v>
                </c:pt>
                <c:pt idx="5">
                  <c:v>0</c:v>
                </c:pt>
                <c:pt idx="6">
                  <c:v>1</c:v>
                </c:pt>
                <c:pt idx="7">
                  <c:v>0</c:v>
                </c:pt>
                <c:pt idx="8">
                  <c:v>1</c:v>
                </c:pt>
                <c:pt idx="9">
                  <c:v>3</c:v>
                </c:pt>
                <c:pt idx="10">
                  <c:v>1</c:v>
                </c:pt>
                <c:pt idx="11">
                  <c:v>0</c:v>
                </c:pt>
                <c:pt idx="12">
                  <c:v>0</c:v>
                </c:pt>
                <c:pt idx="13">
                  <c:v>1</c:v>
                </c:pt>
                <c:pt idx="14">
                  <c:v>0</c:v>
                </c:pt>
                <c:pt idx="15">
                  <c:v>3</c:v>
                </c:pt>
                <c:pt idx="16">
                  <c:v>0</c:v>
                </c:pt>
                <c:pt idx="17">
                  <c:v>2</c:v>
                </c:pt>
                <c:pt idx="18">
                  <c:v>3</c:v>
                </c:pt>
                <c:pt idx="19">
                  <c:v>1</c:v>
                </c:pt>
                <c:pt idx="20">
                  <c:v>4</c:v>
                </c:pt>
                <c:pt idx="21">
                  <c:v>0</c:v>
                </c:pt>
                <c:pt idx="22">
                  <c:v>6</c:v>
                </c:pt>
                <c:pt idx="23">
                  <c:v>6</c:v>
                </c:pt>
                <c:pt idx="24">
                  <c:v>7</c:v>
                </c:pt>
                <c:pt idx="25">
                  <c:v>17</c:v>
                </c:pt>
                <c:pt idx="26">
                  <c:v>16</c:v>
                </c:pt>
                <c:pt idx="27">
                  <c:v>20</c:v>
                </c:pt>
                <c:pt idx="28">
                  <c:v>17</c:v>
                </c:pt>
                <c:pt idx="29">
                  <c:v>0</c:v>
                </c:pt>
                <c:pt idx="30">
                  <c:v>0</c:v>
                </c:pt>
              </c:numCache>
            </c:numRef>
          </c:val>
        </c:ser>
        <c:dLbls>
          <c:showLegendKey val="0"/>
          <c:showVal val="0"/>
          <c:showCatName val="0"/>
          <c:showSerName val="0"/>
          <c:showPercent val="0"/>
          <c:showBubbleSize val="0"/>
        </c:dLbls>
        <c:gapWidth val="150"/>
        <c:axId val="54195200"/>
        <c:axId val="112721920"/>
      </c:barChart>
      <c:catAx>
        <c:axId val="54195200"/>
        <c:scaling>
          <c:orientation val="minMax"/>
        </c:scaling>
        <c:delete val="0"/>
        <c:axPos val="b"/>
        <c:title>
          <c:tx>
            <c:rich>
              <a:bodyPr/>
              <a:lstStyle/>
              <a:p>
                <a:pPr>
                  <a:defRPr/>
                </a:pPr>
                <a:r>
                  <a:rPr lang="es-CO"/>
                  <a:t>AÑO</a:t>
                </a:r>
              </a:p>
            </c:rich>
          </c:tx>
          <c:overlay val="0"/>
        </c:title>
        <c:numFmt formatCode="General" sourceLinked="0"/>
        <c:majorTickMark val="out"/>
        <c:minorTickMark val="none"/>
        <c:tickLblPos val="nextTo"/>
        <c:crossAx val="112721920"/>
        <c:crosses val="autoZero"/>
        <c:auto val="1"/>
        <c:lblAlgn val="ctr"/>
        <c:lblOffset val="100"/>
        <c:noMultiLvlLbl val="0"/>
      </c:catAx>
      <c:valAx>
        <c:axId val="112721920"/>
        <c:scaling>
          <c:orientation val="minMax"/>
        </c:scaling>
        <c:delete val="0"/>
        <c:axPos val="l"/>
        <c:title>
          <c:tx>
            <c:rich>
              <a:bodyPr/>
              <a:lstStyle/>
              <a:p>
                <a:pPr>
                  <a:defRPr/>
                </a:pPr>
                <a:r>
                  <a:rPr lang="es-CO"/>
                  <a:t>Frecuencia</a:t>
                </a:r>
              </a:p>
            </c:rich>
          </c:tx>
          <c:overlay val="0"/>
        </c:title>
        <c:numFmt formatCode="General" sourceLinked="1"/>
        <c:majorTickMark val="out"/>
        <c:minorTickMark val="none"/>
        <c:tickLblPos val="nextTo"/>
        <c:crossAx val="54195200"/>
        <c:crosses val="autoZero"/>
        <c:crossBetween val="between"/>
        <c:majorUnit val="1"/>
      </c:valAx>
    </c:plotArea>
    <c:legend>
      <c:legendPos val="r"/>
      <c:overlay val="0"/>
    </c:legend>
    <c:plotVisOnly val="1"/>
    <c:dispBlanksAs val="gap"/>
    <c:showDLblsOverMax val="0"/>
  </c:chart>
  <c:printSettings>
    <c:headerFooter/>
    <c:pageMargins b="0.75000000000000022" l="0.70000000000000018" r="0.70000000000000018" t="0.75000000000000022" header="0.3000000000000001" footer="0.3000000000000001"/>
    <c:pageSetup/>
  </c:printSettings>
</c:chartSpace>
</file>

<file path=xl/diagrams/colors1.xml><?xml version="1.0" encoding="utf-8"?>
<dgm:colorsDef xmlns:dgm="http://schemas.openxmlformats.org/drawingml/2006/diagram" xmlns:a="http://schemas.openxmlformats.org/drawingml/2006/main" uniqueId="urn:microsoft.com/office/officeart/2005/8/colors/colorful1#1">
  <dgm:title val=""/>
  <dgm:desc val=""/>
  <dgm:catLst>
    <dgm:cat type="colorful" pri="10100"/>
  </dgm:catLst>
  <dgm:styleLbl name="node0">
    <dgm:fillClrLst meth="repeat">
      <a:schemeClr val="accent1"/>
    </dgm:fillClrLst>
    <dgm:linClrLst meth="repeat">
      <a:schemeClr val="lt1"/>
    </dgm:linClrLst>
    <dgm:effectClrLst/>
    <dgm:txLinClrLst/>
    <dgm:txFillClrLst/>
    <dgm:txEffectClrLst/>
  </dgm:styleLbl>
  <dgm:styleLbl name="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alignNode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dgm:txEffectClrLst/>
  </dgm:styleLbl>
  <dgm:styleLbl name="lnNode1">
    <dgm:fillClrLst meth="repeat">
      <a:schemeClr val="accent2"/>
      <a:schemeClr val="accent3"/>
      <a:schemeClr val="accent4"/>
      <a:schemeClr val="accent5"/>
      <a:schemeClr val="accent6"/>
    </dgm:fillClrLst>
    <dgm:linClrLst meth="repeat">
      <a:schemeClr val="lt1"/>
    </dgm:linClrLst>
    <dgm:effectClrLst/>
    <dgm:txLinClrLst/>
    <dgm:txFillClrLst/>
    <dgm:txEffectClrLst/>
  </dgm:styleLbl>
  <dgm:styleLbl name="vennNode1">
    <dgm:fillClrLst meth="repeat">
      <a:schemeClr val="accent2">
        <a:alpha val="50000"/>
      </a:schemeClr>
      <a:schemeClr val="accent3">
        <a:alpha val="50000"/>
      </a:schemeClr>
      <a:schemeClr val="accent4">
        <a:alpha val="50000"/>
      </a:schemeClr>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2"/>
    </dgm:fillClrLst>
    <dgm:linClrLst meth="repeat">
      <a:schemeClr val="lt1"/>
    </dgm:linClrLst>
    <dgm:effectClrLst/>
    <dgm:txLinClrLst/>
    <dgm:txFillClrLst/>
    <dgm:txEffectClrLst/>
  </dgm:styleLbl>
  <dgm:styleLbl name="node3">
    <dgm:fillClrLst>
      <a:schemeClr val="accent3"/>
    </dgm:fillClrLst>
    <dgm:linClrLst meth="repeat">
      <a:schemeClr val="lt1"/>
    </dgm:linClrLst>
    <dgm:effectClrLst/>
    <dgm:txLinClrLst/>
    <dgm:txFillClrLst/>
    <dgm:txEffectClrLst/>
  </dgm:styleLbl>
  <dgm:styleLbl name="node4">
    <dgm:fillClrLst>
      <a:schemeClr val="accent4"/>
    </dgm:fillClrLst>
    <dgm:linClrLst meth="repeat">
      <a:schemeClr val="lt1"/>
    </dgm:linClrLst>
    <dgm:effectClrLst/>
    <dgm:txLinClrLst/>
    <dgm:txFillClrLst/>
    <dgm:txEffectClrLst/>
  </dgm:styleLbl>
  <dgm:styleLbl name="fgImgPlace1">
    <dgm:fillClrLst meth="repeat">
      <a:schemeClr val="accent2">
        <a:tint val="50000"/>
      </a:schemeClr>
      <a:schemeClr val="accent3">
        <a:tint val="50000"/>
      </a:schemeClr>
      <a:schemeClr val="accent4">
        <a:tint val="50000"/>
      </a:schemeClr>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1">
        <a:tint val="50000"/>
      </a:schemeClr>
      <a:schemeClr val="accent2">
        <a:tint val="2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2"/>
      <a:schemeClr val="accent3"/>
      <a:schemeClr val="accent4"/>
      <a:schemeClr val="accent5"/>
      <a:schemeClr val="accent6"/>
    </dgm:fillClrLst>
    <dgm:linClrLst meth="cycle">
      <a:schemeClr val="lt1"/>
    </dgm:linClrLst>
    <dgm:effectClrLst/>
    <dgm:txLinClrLst/>
    <dgm:txFillClrLst/>
    <dgm:txEffectClrLst/>
  </dgm:styleLbl>
  <dgm:styleLbl name="f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bgSibTrans2D1">
    <dgm:fillClrLst meth="repeat">
      <a:schemeClr val="accent2"/>
      <a:schemeClr val="accent3"/>
      <a:schemeClr val="accent4"/>
      <a:schemeClr val="accent5"/>
      <a:schemeClr val="accent6"/>
    </dgm:fillClrLst>
    <dgm:linClrLst meth="cycle">
      <a:schemeClr val="lt1"/>
    </dgm:linClrLst>
    <dgm:effectClrLst/>
    <dgm:txLinClrLst/>
    <dgm:txFillClrLst meth="repeat">
      <a:schemeClr val="lt1"/>
    </dgm:txFillClrLst>
    <dgm:txEffectClrLst/>
  </dgm:styleLbl>
  <dgm:styleLbl name="sibTrans1D1">
    <dgm:fillClrLst meth="repeat">
      <a:schemeClr val="accent2"/>
      <a:schemeClr val="accent3"/>
      <a:schemeClr val="accent4"/>
      <a:schemeClr val="accent5"/>
      <a:schemeClr val="accent6"/>
    </dgm:fillClrLst>
    <dgm:linClrLst meth="repeat">
      <a:schemeClr val="accent2"/>
      <a:schemeClr val="accent3"/>
      <a:schemeClr val="accent4"/>
      <a:schemeClr val="accent5"/>
      <a:schemeClr val="accent6"/>
    </dgm:linClrLst>
    <dgm:effectClrLst/>
    <dgm:txLinClrLst/>
    <dgm:txFillClrLst meth="repeat">
      <a:schemeClr val="tx1"/>
    </dgm:txFillClrLst>
    <dgm:txEffectClrLst/>
  </dgm:styleLbl>
  <dgm:styleLbl name="callout">
    <dgm:fillClrLst meth="repeat">
      <a:schemeClr val="accent2"/>
    </dgm:fillClrLst>
    <dgm:linClrLst meth="repeat">
      <a:schemeClr val="accent2">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2"/>
    </dgm:fillClrLst>
    <dgm:linClrLst meth="repeat">
      <a:schemeClr val="lt1"/>
    </dgm:linClrLst>
    <dgm:effectClrLst/>
    <dgm:txLinClrLst/>
    <dgm:txFillClrLst/>
    <dgm:txEffectClrLst/>
  </dgm:styleLbl>
  <dgm:styleLbl name="asst2">
    <dgm:fillClrLst>
      <a:schemeClr val="accent3"/>
    </dgm:fillClrLst>
    <dgm:linClrLst meth="repeat">
      <a:schemeClr val="lt1"/>
    </dgm:linClrLst>
    <dgm:effectClrLst/>
    <dgm:txLinClrLst/>
    <dgm:txFillClrLst/>
    <dgm:txEffectClrLst/>
  </dgm:styleLbl>
  <dgm:styleLbl name="asst3">
    <dgm:fillClrLst>
      <a:schemeClr val="accent4"/>
    </dgm:fillClrLst>
    <dgm:linClrLst meth="repeat">
      <a:schemeClr val="lt1"/>
    </dgm:linClrLst>
    <dgm:effectClrLst/>
    <dgm:txLinClrLst/>
    <dgm:txFillClrLst/>
    <dgm:txEffectClrLst/>
  </dgm:styleLbl>
  <dgm:styleLbl name="asst4">
    <dgm:fillClrLst>
      <a:schemeClr val="accent5"/>
    </dgm:fillClrLst>
    <dgm:linClrLst meth="repeat">
      <a:schemeClr val="lt1"/>
    </dgm:linClrLst>
    <dgm:effectClrLst/>
    <dgm:txLinClrLst/>
    <dgm:txFillClrLst/>
    <dgm:txEffectClrLst/>
  </dgm:styleLbl>
  <dgm:styleLbl name="parChTrans2D1">
    <dgm:fillClrLst meth="repeat">
      <a:schemeClr val="accent2"/>
    </dgm:fillClrLst>
    <dgm:linClrLst meth="repeat">
      <a:schemeClr val="lt1"/>
    </dgm:linClrLst>
    <dgm:effectClrLst/>
    <dgm:txLinClrLst/>
    <dgm:txFillClrLst meth="repeat">
      <a:schemeClr val="lt1"/>
    </dgm:txFillClrLst>
    <dgm:txEffectClrLst/>
  </dgm:styleLbl>
  <dgm:styleLbl name="parChTrans2D2">
    <dgm:fillClrLst meth="repeat">
      <a:schemeClr val="accent3"/>
    </dgm:fillClrLst>
    <dgm:linClrLst meth="repeat">
      <a:schemeClr val="lt1"/>
    </dgm:linClrLst>
    <dgm:effectClrLst/>
    <dgm:txLinClrLst/>
    <dgm:txFillClrLst/>
    <dgm:txEffectClrLst/>
  </dgm:styleLbl>
  <dgm:styleLbl name="parChTrans2D3">
    <dgm:fillClrLst meth="repeat">
      <a:schemeClr val="accent4"/>
    </dgm:fillClrLst>
    <dgm:linClrLst meth="repeat">
      <a:schemeClr val="lt1"/>
    </dgm:linClrLst>
    <dgm:effectClrLst/>
    <dgm:txLinClrLst/>
    <dgm:txFillClrLst/>
    <dgm:txEffectClrLst/>
  </dgm:styleLbl>
  <dgm:styleLbl name="parChTrans2D4">
    <dgm:fillClrLst meth="repeat">
      <a:schemeClr val="accent5"/>
    </dgm:fillClrLst>
    <dgm:linClrLst meth="repeat">
      <a:schemeClr val="lt1"/>
    </dgm:linClrLst>
    <dgm:effectClrLst/>
    <dgm:txLinClrLst/>
    <dgm:txFillClrLst meth="repeat">
      <a:schemeClr val="lt1"/>
    </dgm:txFillClrLst>
    <dgm:txEffectClrLst/>
  </dgm:styleLbl>
  <dgm:styleLbl name="parChTrans1D1">
    <dgm:fillClrLst meth="repeat">
      <a:schemeClr val="accent2"/>
    </dgm:fillClrLst>
    <dgm:linClrLst meth="repeat">
      <a:schemeClr val="accent1"/>
    </dgm:linClrLst>
    <dgm:effectClrLst/>
    <dgm:txLinClrLst/>
    <dgm:txFillClrLst meth="repeat">
      <a:schemeClr val="tx1"/>
    </dgm:txFillClrLst>
    <dgm:txEffectClrLst/>
  </dgm:styleLbl>
  <dgm:styleLbl name="parChTrans1D2">
    <dgm:fillClrLst meth="repeat">
      <a:schemeClr val="accent3">
        <a:tint val="90000"/>
      </a:schemeClr>
    </dgm:fillClrLst>
    <dgm:linClrLst meth="repeat">
      <a:schemeClr val="accent2"/>
    </dgm:linClrLst>
    <dgm:effectClrLst/>
    <dgm:txLinClrLst/>
    <dgm:txFillClrLst meth="repeat">
      <a:schemeClr val="tx1"/>
    </dgm:txFillClrLst>
    <dgm:txEffectClrLst/>
  </dgm:styleLbl>
  <dgm:styleLbl name="parChTrans1D3">
    <dgm:fillClrLst meth="repeat">
      <a:schemeClr val="accent4">
        <a:tint val="70000"/>
      </a:schemeClr>
    </dgm:fillClrLst>
    <dgm:linClrLst meth="repeat">
      <a:schemeClr val="accent3"/>
    </dgm:linClrLst>
    <dgm:effectClrLst/>
    <dgm:txLinClrLst/>
    <dgm:txFillClrLst meth="repeat">
      <a:schemeClr val="tx1"/>
    </dgm:txFillClrLst>
    <dgm:txEffectClrLst/>
  </dgm:styleLbl>
  <dgm:styleLbl name="parChTrans1D4">
    <dgm:fillClrLst meth="repeat">
      <a:schemeClr val="accent5">
        <a:tint val="50000"/>
      </a:schemeClr>
    </dgm:fillClrLst>
    <dgm:linClrLst meth="repeat">
      <a:schemeClr val="accent4"/>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2"/>
      <a:schemeClr val="accent3"/>
      <a:schemeClr val="accent4"/>
      <a:schemeClr val="accent5"/>
      <a:schemeClr val="accent6"/>
    </dgm:linClrLst>
    <dgm:effectClrLst/>
    <dgm:txLinClrLst/>
    <dgm:txFillClrLst meth="repeat">
      <a:schemeClr val="dk1"/>
    </dgm:txFillClrLst>
    <dgm:txEffectClrLst/>
  </dgm:styleLbl>
  <dgm:styleLbl name="f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align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fillClrLst>
    <dgm:linClrLst meth="repeat">
      <a:schemeClr val="accent2">
        <a:tint val="40000"/>
        <a:alpha val="90000"/>
      </a:schemeClr>
      <a:schemeClr val="accent3">
        <a:tint val="40000"/>
        <a:alpha val="90000"/>
      </a:schemeClr>
      <a:schemeClr val="accent4">
        <a:tint val="40000"/>
        <a:alpha val="90000"/>
      </a:schemeClr>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1"/>
    </dgm:linClrLst>
    <dgm:effectClrLst/>
    <dgm:txLinClrLst/>
    <dgm:txFillClrLst meth="repeat">
      <a:schemeClr val="dk1"/>
    </dgm:txFillClrLst>
    <dgm:txEffectClrLst/>
  </dgm:styleLbl>
  <dgm:styleLbl name="fgAcc2">
    <dgm:fillClrLst meth="repeat">
      <a:schemeClr val="lt1">
        <a:alpha val="90000"/>
      </a:schemeClr>
    </dgm:fillClrLst>
    <dgm:linClrLst>
      <a:schemeClr val="accent2"/>
    </dgm:linClrLst>
    <dgm:effectClrLst/>
    <dgm:txLinClrLst/>
    <dgm:txFillClrLst meth="repeat">
      <a:schemeClr val="dk1"/>
    </dgm:txFillClrLst>
    <dgm:txEffectClrLst/>
  </dgm:styleLbl>
  <dgm:styleLbl name="fgAcc3">
    <dgm:fillClrLst meth="repeat">
      <a:schemeClr val="lt1">
        <a:alpha val="90000"/>
      </a:schemeClr>
    </dgm:fillClrLst>
    <dgm:linClrLst>
      <a:schemeClr val="accent3"/>
    </dgm:linClrLst>
    <dgm:effectClrLst/>
    <dgm:txLinClrLst/>
    <dgm:txFillClrLst meth="repeat">
      <a:schemeClr val="dk1"/>
    </dgm:txFillClrLst>
    <dgm:txEffectClrLst/>
  </dgm:styleLbl>
  <dgm:styleLbl name="fgAcc4">
    <dgm:fillClrLst meth="repeat">
      <a:schemeClr val="lt1">
        <a:alpha val="90000"/>
      </a:schemeClr>
    </dgm:fillClrLst>
    <dgm:linClrLst>
      <a:schemeClr val="accent4"/>
    </dgm:linClrLst>
    <dgm:effectClrLst/>
    <dgm:txLinClrLst/>
    <dgm:txFillClrLst meth="repeat">
      <a:schemeClr val="dk1"/>
    </dgm:txFillClrLst>
    <dgm:txEffectClrLst/>
  </dgm:styleLbl>
  <dgm:styleLbl name="bgShp">
    <dgm:fillClrLst meth="repeat">
      <a:schemeClr val="accent2">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2">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2"/>
    </dgm:linClrLst>
    <dgm:effectClrLst/>
    <dgm:txLinClrLst/>
    <dgm:txFillClrLst meth="repeat">
      <a:schemeClr val="lt1"/>
    </dgm:txFillClrLst>
    <dgm:txEffectClrLst/>
  </dgm:styleLbl>
  <dgm:styleLbl name="fgShp">
    <dgm:fillClrLst meth="repeat">
      <a:schemeClr val="accent2">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6445F43E-2645-40BB-B43A-114A09AD89CC}" type="doc">
      <dgm:prSet loTypeId="urn:microsoft.com/office/officeart/2005/8/layout/venn3" loCatId="relationship" qsTypeId="urn:microsoft.com/office/officeart/2005/8/quickstyle/3d3" qsCatId="3D" csTypeId="urn:microsoft.com/office/officeart/2005/8/colors/colorful1#1" csCatId="colorful" phldr="1"/>
      <dgm:spPr/>
      <dgm:t>
        <a:bodyPr/>
        <a:lstStyle/>
        <a:p>
          <a:endParaRPr lang="es-CO"/>
        </a:p>
      </dgm:t>
    </dgm:pt>
    <dgm:pt modelId="{37D7B02D-B2AD-4DB0-B07D-ACC298462227}">
      <dgm:prSet phldrT="[Texto]"/>
      <dgm:spPr/>
      <dgm:t>
        <a:bodyPr/>
        <a:lstStyle/>
        <a:p>
          <a:r>
            <a:rPr lang="es-CO"/>
            <a:t> </a:t>
          </a:r>
        </a:p>
      </dgm:t>
    </dgm:pt>
    <dgm:pt modelId="{EEA6FF14-0EF7-4A6D-A4B3-DAA3738434A3}" type="sibTrans" cxnId="{F8601802-6C7B-40A1-90EB-BF4CCA0D1BF4}">
      <dgm:prSet/>
      <dgm:spPr/>
      <dgm:t>
        <a:bodyPr/>
        <a:lstStyle/>
        <a:p>
          <a:endParaRPr lang="es-CO"/>
        </a:p>
      </dgm:t>
    </dgm:pt>
    <dgm:pt modelId="{EE8C9F6D-A4C9-43E1-847D-4524612AD94C}" type="parTrans" cxnId="{F8601802-6C7B-40A1-90EB-BF4CCA0D1BF4}">
      <dgm:prSet/>
      <dgm:spPr/>
      <dgm:t>
        <a:bodyPr/>
        <a:lstStyle/>
        <a:p>
          <a:endParaRPr lang="es-CO"/>
        </a:p>
      </dgm:t>
    </dgm:pt>
    <dgm:pt modelId="{00C6B79D-CFCE-43DF-970C-73DA7EEC70FD}">
      <dgm:prSet phldrT="[Texto]"/>
      <dgm:spPr/>
      <dgm:t>
        <a:bodyPr/>
        <a:lstStyle/>
        <a:p>
          <a:r>
            <a:rPr lang="es-CO"/>
            <a:t> </a:t>
          </a:r>
        </a:p>
      </dgm:t>
    </dgm:pt>
    <dgm:pt modelId="{613F0F9D-30B0-40E9-912B-4AC7938A89C3}" type="sibTrans" cxnId="{5092B12F-1247-4E30-8976-6B111CB0AB9B}">
      <dgm:prSet/>
      <dgm:spPr/>
      <dgm:t>
        <a:bodyPr/>
        <a:lstStyle/>
        <a:p>
          <a:endParaRPr lang="es-CO"/>
        </a:p>
      </dgm:t>
    </dgm:pt>
    <dgm:pt modelId="{F4B98D89-AF13-406B-8B3E-87FB7F34CBBA}" type="parTrans" cxnId="{5092B12F-1247-4E30-8976-6B111CB0AB9B}">
      <dgm:prSet/>
      <dgm:spPr/>
      <dgm:t>
        <a:bodyPr/>
        <a:lstStyle/>
        <a:p>
          <a:endParaRPr lang="es-CO"/>
        </a:p>
      </dgm:t>
    </dgm:pt>
    <dgm:pt modelId="{961F356F-2CB7-4110-8B38-11840911411B}" type="pres">
      <dgm:prSet presAssocID="{6445F43E-2645-40BB-B43A-114A09AD89CC}" presName="Name0" presStyleCnt="0">
        <dgm:presLayoutVars>
          <dgm:dir/>
          <dgm:resizeHandles val="exact"/>
        </dgm:presLayoutVars>
      </dgm:prSet>
      <dgm:spPr/>
      <dgm:t>
        <a:bodyPr/>
        <a:lstStyle/>
        <a:p>
          <a:endParaRPr lang="es-CO"/>
        </a:p>
      </dgm:t>
    </dgm:pt>
    <dgm:pt modelId="{25DA4CC3-0B41-4916-870B-CF14FEABF28B}" type="pres">
      <dgm:prSet presAssocID="{00C6B79D-CFCE-43DF-970C-73DA7EEC70FD}" presName="Name5" presStyleLbl="vennNode1" presStyleIdx="0" presStyleCnt="2">
        <dgm:presLayoutVars>
          <dgm:bulletEnabled val="1"/>
        </dgm:presLayoutVars>
      </dgm:prSet>
      <dgm:spPr/>
      <dgm:t>
        <a:bodyPr/>
        <a:lstStyle/>
        <a:p>
          <a:endParaRPr lang="es-CO"/>
        </a:p>
      </dgm:t>
    </dgm:pt>
    <dgm:pt modelId="{FFF1B097-B3D8-4DF6-A20C-64C0A3816384}" type="pres">
      <dgm:prSet presAssocID="{613F0F9D-30B0-40E9-912B-4AC7938A89C3}" presName="space" presStyleCnt="0"/>
      <dgm:spPr/>
    </dgm:pt>
    <dgm:pt modelId="{1F6E0265-08A8-4DA5-80FD-0929CE6C17DA}" type="pres">
      <dgm:prSet presAssocID="{37D7B02D-B2AD-4DB0-B07D-ACC298462227}" presName="Name5" presStyleLbl="vennNode1" presStyleIdx="1" presStyleCnt="2">
        <dgm:presLayoutVars>
          <dgm:bulletEnabled val="1"/>
        </dgm:presLayoutVars>
      </dgm:prSet>
      <dgm:spPr/>
      <dgm:t>
        <a:bodyPr/>
        <a:lstStyle/>
        <a:p>
          <a:endParaRPr lang="es-CO"/>
        </a:p>
      </dgm:t>
    </dgm:pt>
  </dgm:ptLst>
  <dgm:cxnLst>
    <dgm:cxn modelId="{5092B12F-1247-4E30-8976-6B111CB0AB9B}" srcId="{6445F43E-2645-40BB-B43A-114A09AD89CC}" destId="{00C6B79D-CFCE-43DF-970C-73DA7EEC70FD}" srcOrd="0" destOrd="0" parTransId="{F4B98D89-AF13-406B-8B3E-87FB7F34CBBA}" sibTransId="{613F0F9D-30B0-40E9-912B-4AC7938A89C3}"/>
    <dgm:cxn modelId="{3A673ED2-672C-4D06-B189-A73E7476031C}" type="presOf" srcId="{37D7B02D-B2AD-4DB0-B07D-ACC298462227}" destId="{1F6E0265-08A8-4DA5-80FD-0929CE6C17DA}" srcOrd="0" destOrd="0" presId="urn:microsoft.com/office/officeart/2005/8/layout/venn3"/>
    <dgm:cxn modelId="{A2AE72C7-E2D8-41C3-B7EC-4F6FCE242F60}" type="presOf" srcId="{6445F43E-2645-40BB-B43A-114A09AD89CC}" destId="{961F356F-2CB7-4110-8B38-11840911411B}" srcOrd="0" destOrd="0" presId="urn:microsoft.com/office/officeart/2005/8/layout/venn3"/>
    <dgm:cxn modelId="{D190E289-B9E1-4D94-BC0A-0F91645C331E}" type="presOf" srcId="{00C6B79D-CFCE-43DF-970C-73DA7EEC70FD}" destId="{25DA4CC3-0B41-4916-870B-CF14FEABF28B}" srcOrd="0" destOrd="0" presId="urn:microsoft.com/office/officeart/2005/8/layout/venn3"/>
    <dgm:cxn modelId="{F8601802-6C7B-40A1-90EB-BF4CCA0D1BF4}" srcId="{6445F43E-2645-40BB-B43A-114A09AD89CC}" destId="{37D7B02D-B2AD-4DB0-B07D-ACC298462227}" srcOrd="1" destOrd="0" parTransId="{EE8C9F6D-A4C9-43E1-847D-4524612AD94C}" sibTransId="{EEA6FF14-0EF7-4A6D-A4B3-DAA3738434A3}"/>
    <dgm:cxn modelId="{04849C87-E9D5-41A2-BCCC-D2E8D332D093}" type="presParOf" srcId="{961F356F-2CB7-4110-8B38-11840911411B}" destId="{25DA4CC3-0B41-4916-870B-CF14FEABF28B}" srcOrd="0" destOrd="0" presId="urn:microsoft.com/office/officeart/2005/8/layout/venn3"/>
    <dgm:cxn modelId="{5040150A-466D-4793-8F07-C91C5209BF4A}" type="presParOf" srcId="{961F356F-2CB7-4110-8B38-11840911411B}" destId="{FFF1B097-B3D8-4DF6-A20C-64C0A3816384}" srcOrd="1" destOrd="0" presId="urn:microsoft.com/office/officeart/2005/8/layout/venn3"/>
    <dgm:cxn modelId="{1E7F83B5-E092-4EF8-B0D6-85BB6A12B033}" type="presParOf" srcId="{961F356F-2CB7-4110-8B38-11840911411B}" destId="{1F6E0265-08A8-4DA5-80FD-0929CE6C17DA}" srcOrd="2" destOrd="0" presId="urn:microsoft.com/office/officeart/2005/8/layout/venn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5DA4CC3-0B41-4916-870B-CF14FEABF28B}">
      <dsp:nvSpPr>
        <dsp:cNvPr id="0" name=""/>
        <dsp:cNvSpPr/>
      </dsp:nvSpPr>
      <dsp:spPr>
        <a:xfrm>
          <a:off x="168688" y="670"/>
          <a:ext cx="3380034" cy="3380034"/>
        </a:xfrm>
        <a:prstGeom prst="ellipse">
          <a:avLst/>
        </a:prstGeom>
        <a:solidFill>
          <a:schemeClr val="accent2">
            <a:alpha val="50000"/>
            <a:hueOff val="0"/>
            <a:satOff val="0"/>
            <a:lumOff val="0"/>
            <a:alphaOff val="0"/>
          </a:schemeClr>
        </a:solidFill>
        <a:ln>
          <a:noFill/>
        </a:ln>
        <a:effectLst/>
        <a:scene3d>
          <a:camera prst="orthographicFront">
            <a:rot lat="0" lon="0" rev="0"/>
          </a:camera>
          <a:lightRig rig="contrasting" dir="t">
            <a:rot lat="0" lon="0" rev="1200000"/>
          </a:lightRig>
        </a:scene3d>
        <a:sp3d contourW="12700" prstMaterial="clear">
          <a:bevelT w="177800" h="254000"/>
          <a:bevelB w="152400"/>
        </a:sp3d>
      </dsp:spPr>
      <dsp:style>
        <a:lnRef idx="0">
          <a:scrgbClr r="0" g="0" b="0"/>
        </a:lnRef>
        <a:fillRef idx="1">
          <a:scrgbClr r="0" g="0" b="0"/>
        </a:fillRef>
        <a:effectRef idx="0">
          <a:scrgbClr r="0" g="0" b="0"/>
        </a:effectRef>
        <a:fontRef idx="minor">
          <a:schemeClr val="tx1"/>
        </a:fontRef>
      </dsp:style>
      <dsp:txBody>
        <a:bodyPr spcFirstLastPara="0" vert="horz" wrap="square" lIns="186015" tIns="82550" rIns="186015" bIns="82550" numCol="1" spcCol="1270" anchor="ctr" anchorCtr="0">
          <a:noAutofit/>
        </a:bodyPr>
        <a:lstStyle/>
        <a:p>
          <a:pPr lvl="0" algn="ctr" defTabSz="2889250">
            <a:lnSpc>
              <a:spcPct val="90000"/>
            </a:lnSpc>
            <a:spcBef>
              <a:spcPct val="0"/>
            </a:spcBef>
            <a:spcAft>
              <a:spcPct val="35000"/>
            </a:spcAft>
          </a:pPr>
          <a:r>
            <a:rPr lang="es-CO" sz="6500" kern="1200"/>
            <a:t> </a:t>
          </a:r>
        </a:p>
      </dsp:txBody>
      <dsp:txXfrm>
        <a:off x="663683" y="495665"/>
        <a:ext cx="2390044" cy="2390044"/>
      </dsp:txXfrm>
    </dsp:sp>
    <dsp:sp modelId="{1F6E0265-08A8-4DA5-80FD-0929CE6C17DA}">
      <dsp:nvSpPr>
        <dsp:cNvPr id="0" name=""/>
        <dsp:cNvSpPr/>
      </dsp:nvSpPr>
      <dsp:spPr>
        <a:xfrm>
          <a:off x="2872716" y="670"/>
          <a:ext cx="3380034" cy="3380034"/>
        </a:xfrm>
        <a:prstGeom prst="ellipse">
          <a:avLst/>
        </a:prstGeom>
        <a:solidFill>
          <a:schemeClr val="accent3">
            <a:alpha val="50000"/>
            <a:hueOff val="0"/>
            <a:satOff val="0"/>
            <a:lumOff val="0"/>
            <a:alphaOff val="0"/>
          </a:schemeClr>
        </a:solidFill>
        <a:ln>
          <a:noFill/>
        </a:ln>
        <a:effectLst/>
        <a:scene3d>
          <a:camera prst="orthographicFront">
            <a:rot lat="0" lon="0" rev="0"/>
          </a:camera>
          <a:lightRig rig="contrasting" dir="t">
            <a:rot lat="0" lon="0" rev="1200000"/>
          </a:lightRig>
        </a:scene3d>
        <a:sp3d contourW="12700" prstMaterial="clear">
          <a:bevelT w="177800" h="254000"/>
          <a:bevelB w="152400"/>
        </a:sp3d>
      </dsp:spPr>
      <dsp:style>
        <a:lnRef idx="0">
          <a:scrgbClr r="0" g="0" b="0"/>
        </a:lnRef>
        <a:fillRef idx="1">
          <a:scrgbClr r="0" g="0" b="0"/>
        </a:fillRef>
        <a:effectRef idx="0">
          <a:scrgbClr r="0" g="0" b="0"/>
        </a:effectRef>
        <a:fontRef idx="minor">
          <a:schemeClr val="tx1"/>
        </a:fontRef>
      </dsp:style>
      <dsp:txBody>
        <a:bodyPr spcFirstLastPara="0" vert="horz" wrap="square" lIns="186015" tIns="82550" rIns="186015" bIns="82550" numCol="1" spcCol="1270" anchor="ctr" anchorCtr="0">
          <a:noAutofit/>
        </a:bodyPr>
        <a:lstStyle/>
        <a:p>
          <a:pPr lvl="0" algn="ctr" defTabSz="2889250">
            <a:lnSpc>
              <a:spcPct val="90000"/>
            </a:lnSpc>
            <a:spcBef>
              <a:spcPct val="0"/>
            </a:spcBef>
            <a:spcAft>
              <a:spcPct val="35000"/>
            </a:spcAft>
          </a:pPr>
          <a:r>
            <a:rPr lang="es-CO" sz="6500" kern="1200"/>
            <a:t> </a:t>
          </a:r>
        </a:p>
      </dsp:txBody>
      <dsp:txXfrm>
        <a:off x="3367711" y="495665"/>
        <a:ext cx="2390044" cy="2390044"/>
      </dsp:txXfrm>
    </dsp:sp>
  </dsp:spTree>
</dsp:drawing>
</file>

<file path=xl/diagrams/layout1.xml><?xml version="1.0" encoding="utf-8"?>
<dgm:layoutDef xmlns:dgm="http://schemas.openxmlformats.org/drawingml/2006/diagram" xmlns:a="http://schemas.openxmlformats.org/drawingml/2006/main" uniqueId="urn:microsoft.com/office/officeart/2005/8/layout/venn3">
  <dgm:title val=""/>
  <dgm:desc val=""/>
  <dgm:catLst>
    <dgm:cat type="relationship" pri="29000"/>
  </dgm:catLst>
  <dgm:samp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0" destId="2" srcOrd="1" destOrd="0"/>
        <dgm:cxn modelId="7" srcId="0" destId="3" srcOrd="2" destOrd="0"/>
        <dgm:cxn modelId="8" srcId="0" destId="4" srcOrd="3" destOrd="0"/>
      </dgm:cxn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param type="fallback" val="2D"/>
        </dgm:alg>
      </dgm:if>
      <dgm:else name="Name3">
        <dgm:alg type="lin">
          <dgm:param type="fallback" val="2D"/>
          <dgm:param type="linDir" val="fromR"/>
        </dgm:alg>
      </dgm:else>
    </dgm:choose>
    <dgm:shape xmlns:r="http://schemas.openxmlformats.org/officeDocument/2006/relationships" r:blip="">
      <dgm:adjLst/>
    </dgm:shape>
    <dgm:presOf/>
    <dgm:constrLst>
      <dgm:constr type="w" for="ch" ptType="node" refType="w"/>
      <dgm:constr type="h" for="ch" ptType="node" refType="w" refFor="ch" refPtType="node"/>
      <dgm:constr type="w" for="ch" forName="space" refType="w" refFor="ch" refPtType="node" fact="-0.2"/>
      <dgm:constr type="primFontSz" for="ch" ptType="node" op="equ" val="65"/>
    </dgm:constrLst>
    <dgm:ruleLst/>
    <dgm:forEach name="Name4" axis="ch" ptType="node">
      <dgm:layoutNode name="Name5" styleLbl="vennNode1">
        <dgm:varLst>
          <dgm:bulletEnabled val="1"/>
        </dgm:varLst>
        <dgm:alg type="tx">
          <dgm:param type="txAnchorVertCh" val="mid"/>
          <dgm:param type="txAnchorHorzCh" val="ctr"/>
        </dgm:alg>
        <dgm:shape xmlns:r="http://schemas.openxmlformats.org/officeDocument/2006/relationships" type="ellipse" r:blip="">
          <dgm:adjLst/>
        </dgm:shape>
        <dgm:presOf axis="desOrSelf" ptType="node"/>
        <dgm:constrLst>
          <dgm:constr type="tMarg" refType="primFontSz" fact="0.1"/>
          <dgm:constr type="bMarg" refType="primFontSz" fact="0.1"/>
          <dgm:constr type="lMarg" refType="w" fact="0.156"/>
          <dgm:constr type="rMarg" refType="w" fact="0.156"/>
        </dgm:constrLst>
        <dgm:ruleLst>
          <dgm:rule type="primFontSz" val="5" fact="NaN" max="NaN"/>
        </dgm:ruleLst>
      </dgm:layoutNode>
      <dgm:forEach name="Name6" axis="followSib" ptType="sibTrans" cnt="1">
        <dgm:layoutNode name="space">
          <dgm:alg type="sp"/>
          <dgm:shape xmlns:r="http://schemas.openxmlformats.org/officeDocument/2006/relationships" r:blip="">
            <dgm:adjLst/>
          </dgm:shape>
          <dgm:presO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3d3">
  <dgm:title val=""/>
  <dgm:desc val=""/>
  <dgm:catLst>
    <dgm:cat type="3D" pri="11300"/>
  </dgm:catLst>
  <dgm:scene3d>
    <a:camera prst="orthographicFront"/>
    <a:lightRig rig="threePt" dir="t"/>
  </dgm:scene3d>
  <dgm:styleLbl name="node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l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vennNode1">
    <dgm:scene3d>
      <a:camera prst="orthographicFront">
        <a:rot lat="0" lon="0" rev="0"/>
      </a:camera>
      <a:lightRig rig="contrasting" dir="t">
        <a:rot lat="0" lon="0" rev="1200000"/>
      </a:lightRig>
    </dgm:scene3d>
    <dgm:sp3d contourW="12700" prstMaterial="clear">
      <a:bevelT w="177800" h="254000"/>
      <a:bevelB w="152400"/>
    </dgm:sp3d>
    <dgm:txPr/>
    <dgm:style>
      <a:lnRef idx="0">
        <a:scrgbClr r="0" g="0" b="0"/>
      </a:lnRef>
      <a:fillRef idx="1">
        <a:scrgbClr r="0" g="0" b="0"/>
      </a:fillRef>
      <a:effectRef idx="0">
        <a:scrgbClr r="0" g="0" b="0"/>
      </a:effectRef>
      <a:fontRef idx="minor">
        <a:schemeClr val="tx1"/>
      </a:fontRef>
    </dgm:style>
  </dgm:styleLbl>
  <dgm:styleLbl name="align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2">
        <a:scrgbClr r="0" g="0" b="0"/>
      </a:effectRef>
      <a:fontRef idx="minor">
        <a:schemeClr val="lt1"/>
      </a:fontRef>
    </dgm:style>
  </dgm:styleLbl>
  <dgm:styleLbl name="node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node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f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alignImgPlace1">
    <dgm:scene3d>
      <a:camera prst="orthographicFront">
        <a:rot lat="0" lon="0" rev="0"/>
      </a:camera>
      <a:lightRig rig="contrasting" dir="t">
        <a:rot lat="0" lon="0" rev="1200000"/>
      </a:lightRig>
    </dgm:scene3d>
    <dgm:sp3d contourW="12700" prstMaterial="flat">
      <a:bevelT w="177800" h="254000"/>
      <a:bevelB w="152400"/>
    </dgm:sp3d>
    <dgm:txPr/>
    <dgm:style>
      <a:lnRef idx="0">
        <a:scrgbClr r="0" g="0" b="0"/>
      </a:lnRef>
      <a:fillRef idx="1">
        <a:scrgbClr r="0" g="0" b="0"/>
      </a:fillRef>
      <a:effectRef idx="1">
        <a:scrgbClr r="0" g="0" b="0"/>
      </a:effectRef>
      <a:fontRef idx="minor"/>
    </dgm:style>
  </dgm:styleLbl>
  <dgm:styleLbl name="bgImgPlac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sibTrans2D1">
    <dgm:scene3d>
      <a:camera prst="orthographicFront">
        <a:rot lat="0" lon="0" rev="0"/>
      </a:camera>
      <a:lightRig rig="contrasting" dir="t">
        <a:rot lat="0" lon="0" rev="1200000"/>
      </a:lightRig>
    </dgm:scene3d>
    <dgm:sp3d z="-182000" contourW="19050" prstMaterial="metal">
      <a:bevelT w="88900" h="203200"/>
      <a:bevelB w="165100" h="254000"/>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ibTrans2D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ibTrans1D1">
    <dgm:scene3d>
      <a:camera prst="orthographicFront">
        <a:rot lat="0" lon="0" rev="0"/>
      </a:camera>
      <a:lightRig rig="contrasting" dir="t">
        <a:rot lat="0" lon="0" rev="1200000"/>
      </a:lightRig>
    </dgm:scene3d>
    <dgm:sp3d z="-110000"/>
    <dgm:txPr/>
    <dgm:style>
      <a:lnRef idx="1">
        <a:scrgbClr r="0" g="0" b="0"/>
      </a:lnRef>
      <a:fillRef idx="0">
        <a:scrgbClr r="0" g="0" b="0"/>
      </a:fillRef>
      <a:effectRef idx="0">
        <a:scrgbClr r="0" g="0" b="0"/>
      </a:effectRef>
      <a:fontRef idx="minor"/>
    </dgm:style>
  </dgm:styleLbl>
  <dgm:styleLbl name="callout">
    <dgm:scene3d>
      <a:camera prst="orthographicFront">
        <a:rot lat="0" lon="0" rev="0"/>
      </a:camera>
      <a:lightRig rig="contrasting" dir="t">
        <a:rot lat="0" lon="0" rev="1200000"/>
      </a:lightRig>
    </dgm:scene3d>
    <dgm:sp3d z="10000"/>
    <dgm:txPr/>
    <dgm:style>
      <a:lnRef idx="2">
        <a:scrgbClr r="0" g="0" b="0"/>
      </a:lnRef>
      <a:fillRef idx="1">
        <a:scrgbClr r="0" g="0" b="0"/>
      </a:fillRef>
      <a:effectRef idx="0">
        <a:scrgbClr r="0" g="0" b="0"/>
      </a:effectRef>
      <a:fontRef idx="minor"/>
    </dgm:style>
  </dgm:styleLbl>
  <dgm:styleLbl name="asst0">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contourW="19050" prstMaterial="metal">
      <a:bevelT w="88900" h="203200"/>
      <a:bevelB w="165100" h="254000"/>
    </dgm:sp3d>
    <dgm:txPr/>
    <dgm:style>
      <a:lnRef idx="0">
        <a:scrgbClr r="0" g="0" b="0"/>
      </a:lnRef>
      <a:fillRef idx="1">
        <a:scrgbClr r="0" g="0" b="0"/>
      </a:fillRef>
      <a:effectRef idx="1">
        <a:scrgbClr r="0" g="0" b="0"/>
      </a:effectRef>
      <a:fontRef idx="minor">
        <a:schemeClr val="lt1"/>
      </a:fontRef>
    </dgm:style>
  </dgm:styleLbl>
  <dgm:styleLbl name="parChTrans2D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2">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3">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2D4">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parChTrans1D1">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2">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3">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parChTrans1D4">
    <dgm:scene3d>
      <a:camera prst="orthographicFront">
        <a:rot lat="0" lon="0" rev="0"/>
      </a:camera>
      <a:lightRig rig="contrasting" dir="t">
        <a:rot lat="0" lon="0" rev="1200000"/>
      </a:lightRig>
    </dgm:scene3d>
    <dgm:sp3d z="-110000"/>
    <dgm:txPr/>
    <dgm:style>
      <a:lnRef idx="2">
        <a:scrgbClr r="0" g="0" b="0"/>
      </a:lnRef>
      <a:fillRef idx="0">
        <a:scrgbClr r="0" g="0" b="0"/>
      </a:fillRef>
      <a:effectRef idx="0">
        <a:scrgbClr r="0" g="0" b="0"/>
      </a:effectRef>
      <a:fontRef idx="minor"/>
    </dgm:style>
  </dgm:styleLbl>
  <dgm:styleLbl name="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conF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tr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1">
        <a:scrgbClr r="0" g="0" b="0"/>
      </a:effectRef>
      <a:fontRef idx="minor"/>
    </dgm:style>
  </dgm:styleLbl>
  <dgm:styleLbl name="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FgAcc1">
    <dgm:scene3d>
      <a:camera prst="orthographicFront">
        <a:rot lat="0" lon="0" rev="0"/>
      </a:camera>
      <a:lightRig rig="contrasting" dir="t">
        <a:rot lat="0" lon="0" rev="1200000"/>
      </a:lightRig>
    </dgm:scene3d>
    <dgm:sp3d z="300000" contourW="12700" prstMaterial="flat">
      <a:bevelT w="177800" h="254000"/>
      <a:bevelB w="152400"/>
    </dgm:sp3d>
    <dgm:txPr/>
    <dgm:style>
      <a:lnRef idx="0">
        <a:scrgbClr r="0" g="0" b="0"/>
      </a:lnRef>
      <a:fillRef idx="1">
        <a:scrgbClr r="0" g="0" b="0"/>
      </a:fillRef>
      <a:effectRef idx="0">
        <a:scrgbClr r="0" g="0" b="0"/>
      </a:effectRef>
      <a:fontRef idx="minor"/>
    </dgm:style>
  </dgm:styleLbl>
  <dgm:styleLbl name="solidAlignAcc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solidBgAcc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alignAccFollowNode1">
    <dgm:scene3d>
      <a:camera prst="orthographicFront">
        <a:rot lat="0" lon="0" rev="0"/>
      </a:camera>
      <a:lightRig rig="contrasting" dir="t">
        <a:rot lat="0" lon="0" rev="1200000"/>
      </a:lightRig>
    </dgm:scene3d>
    <dgm:sp3d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AccFollowNode1">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0">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2">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3">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fgAcc4">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bgShp">
    <dgm:scene3d>
      <a:camera prst="orthographicFront">
        <a:rot lat="0" lon="0" rev="0"/>
      </a:camera>
      <a:lightRig rig="contrasting" dir="t">
        <a:rot lat="0" lon="0" rev="1200000"/>
      </a:lightRig>
    </dgm:scene3d>
    <dgm:sp3d z="-300000" prstMaterial="plastic"/>
    <dgm:txPr/>
    <dgm:style>
      <a:lnRef idx="1">
        <a:scrgbClr r="0" g="0" b="0"/>
      </a:lnRef>
      <a:fillRef idx="1">
        <a:scrgbClr r="0" g="0" b="0"/>
      </a:fillRef>
      <a:effectRef idx="0">
        <a:scrgbClr r="0" g="0" b="0"/>
      </a:effectRef>
      <a:fontRef idx="minor"/>
    </dgm:style>
  </dgm:styleLbl>
  <dgm:styleLbl name="dkBgShp">
    <dgm:scene3d>
      <a:camera prst="orthographicFront">
        <a:rot lat="0" lon="0" rev="0"/>
      </a:camera>
      <a:lightRig rig="contrasting" dir="t">
        <a:rot lat="0" lon="0" rev="1200000"/>
      </a:lightRig>
    </dgm:scene3d>
    <dgm:sp3d contourW="12700" prstMaterial="flat">
      <a:bevelT w="100800" h="154000"/>
      <a:bevelB w="152400"/>
    </dgm:sp3d>
    <dgm:txPr/>
    <dgm:style>
      <a:lnRef idx="0">
        <a:scrgbClr r="0" g="0" b="0"/>
      </a:lnRef>
      <a:fillRef idx="1">
        <a:scrgbClr r="0" g="0" b="0"/>
      </a:fillRef>
      <a:effectRef idx="0">
        <a:scrgbClr r="0" g="0" b="0"/>
      </a:effectRef>
      <a:fontRef idx="minor"/>
    </dgm:style>
  </dgm:styleLbl>
  <dgm:styleLbl name="trBgShp">
    <dgm:scene3d>
      <a:camera prst="orthographicFront">
        <a:rot lat="0" lon="0" rev="0"/>
      </a:camera>
      <a:lightRig rig="contrasting" dir="t">
        <a:rot lat="0" lon="0" rev="1200000"/>
      </a:lightRig>
    </dgm:scene3d>
    <dgm:sp3d z="-152400" prstMaterial="matte"/>
    <dgm:txPr/>
    <dgm:style>
      <a:lnRef idx="1">
        <a:scrgbClr r="0" g="0" b="0"/>
      </a:lnRef>
      <a:fillRef idx="1">
        <a:scrgbClr r="0" g="0" b="0"/>
      </a:fillRef>
      <a:effectRef idx="0">
        <a:scrgbClr r="0" g="0" b="0"/>
      </a:effectRef>
      <a:fontRef idx="minor"/>
    </dgm:style>
  </dgm:styleLbl>
  <dgm:styleLbl name="fgShp">
    <dgm:scene3d>
      <a:camera prst="orthographicFront">
        <a:rot lat="0" lon="0" rev="0"/>
      </a:camera>
      <a:lightRig rig="contrasting" dir="t">
        <a:rot lat="0" lon="0" rev="1200000"/>
      </a:lightRig>
    </dgm:scene3d>
    <dgm:sp3d z="300000" contourW="19050" prstMaterial="metal">
      <a:bevelT w="88900" h="203200"/>
      <a:bevelB w="165100" h="254000"/>
    </dgm:sp3d>
    <dgm:txPr/>
    <dgm:style>
      <a:lnRef idx="0">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1">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chart" Target="../charts/chart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1421788</xdr:colOff>
      <xdr:row>1</xdr:row>
      <xdr:rowOff>209550</xdr:rowOff>
    </xdr:to>
    <xdr:pic>
      <xdr:nvPicPr>
        <xdr:cNvPr id="2" name="3 Imagen" descr="minsalud.jpg"/>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421788" cy="476250"/>
        </a:xfrm>
        <a:prstGeom prst="rect">
          <a:avLst/>
        </a:prstGeom>
        <a:noFill/>
        <a:ln w="9525">
          <a:noFill/>
          <a:miter lim="800000"/>
          <a:headEnd/>
          <a:tailEnd/>
        </a:ln>
      </xdr:spPr>
    </xdr:pic>
    <xdr:clientData/>
  </xdr:twoCellAnchor>
  <xdr:twoCellAnchor editAs="oneCell">
    <xdr:from>
      <xdr:col>0</xdr:col>
      <xdr:colOff>1725029</xdr:colOff>
      <xdr:row>0</xdr:row>
      <xdr:rowOff>0</xdr:rowOff>
    </xdr:from>
    <xdr:to>
      <xdr:col>2</xdr:col>
      <xdr:colOff>10583</xdr:colOff>
      <xdr:row>1</xdr:row>
      <xdr:rowOff>195691</xdr:rowOff>
    </xdr:to>
    <xdr:pic>
      <xdr:nvPicPr>
        <xdr:cNvPr id="3" name="4 Imagen" descr="logoversionnegro-02.jpg"/>
        <xdr:cNvPicPr>
          <a:picLocks noChangeAspect="1" noChangeArrowheads="1"/>
        </xdr:cNvPicPr>
      </xdr:nvPicPr>
      <xdr:blipFill>
        <a:blip xmlns:r="http://schemas.openxmlformats.org/officeDocument/2006/relationships" r:embed="rId2" cstate="print"/>
        <a:srcRect l="13576" r="7915"/>
        <a:stretch>
          <a:fillRect/>
        </a:stretch>
      </xdr:blipFill>
      <xdr:spPr bwMode="auto">
        <a:xfrm>
          <a:off x="1725029" y="0"/>
          <a:ext cx="809679" cy="462391"/>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242093</xdr:colOff>
      <xdr:row>1</xdr:row>
      <xdr:rowOff>23812</xdr:rowOff>
    </xdr:from>
    <xdr:to>
      <xdr:col>15</xdr:col>
      <xdr:colOff>87005</xdr:colOff>
      <xdr:row>25</xdr:row>
      <xdr:rowOff>44450</xdr:rowOff>
    </xdr:to>
    <xdr:grpSp>
      <xdr:nvGrpSpPr>
        <xdr:cNvPr id="24" name="Grupo 23"/>
        <xdr:cNvGrpSpPr/>
      </xdr:nvGrpSpPr>
      <xdr:grpSpPr>
        <a:xfrm>
          <a:off x="5576093" y="214312"/>
          <a:ext cx="8226912" cy="4592638"/>
          <a:chOff x="2754312" y="321469"/>
          <a:chExt cx="8226912" cy="4592638"/>
        </a:xfrm>
      </xdr:grpSpPr>
      <xdr:sp macro="" textlink="">
        <xdr:nvSpPr>
          <xdr:cNvPr id="12" name="Forma libre 11"/>
          <xdr:cNvSpPr/>
        </xdr:nvSpPr>
        <xdr:spPr>
          <a:xfrm>
            <a:off x="2754312" y="321469"/>
            <a:ext cx="7604125" cy="4592638"/>
          </a:xfrm>
          <a:custGeom>
            <a:avLst/>
            <a:gdLst>
              <a:gd name="connsiteX0" fmla="*/ 0 w 5717920"/>
              <a:gd name="connsiteY0" fmla="*/ 1692153 h 3384306"/>
              <a:gd name="connsiteX1" fmla="*/ 2858960 w 5717920"/>
              <a:gd name="connsiteY1" fmla="*/ 0 h 3384306"/>
              <a:gd name="connsiteX2" fmla="*/ 5717920 w 5717920"/>
              <a:gd name="connsiteY2" fmla="*/ 1692153 h 3384306"/>
              <a:gd name="connsiteX3" fmla="*/ 2858960 w 5717920"/>
              <a:gd name="connsiteY3" fmla="*/ 3384306 h 3384306"/>
              <a:gd name="connsiteX4" fmla="*/ 0 w 5717920"/>
              <a:gd name="connsiteY4" fmla="*/ 1692153 h 3384306"/>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5717920" h="3384306">
                <a:moveTo>
                  <a:pt x="0" y="1692153"/>
                </a:moveTo>
                <a:cubicBezTo>
                  <a:pt x="0" y="757603"/>
                  <a:pt x="1280000" y="0"/>
                  <a:pt x="2858960" y="0"/>
                </a:cubicBezTo>
                <a:cubicBezTo>
                  <a:pt x="4437920" y="0"/>
                  <a:pt x="5717920" y="757603"/>
                  <a:pt x="5717920" y="1692153"/>
                </a:cubicBezTo>
                <a:cubicBezTo>
                  <a:pt x="5717920" y="2626703"/>
                  <a:pt x="4437920" y="3384306"/>
                  <a:pt x="2858960" y="3384306"/>
                </a:cubicBezTo>
                <a:cubicBezTo>
                  <a:pt x="1280000" y="3384306"/>
                  <a:pt x="0" y="2626703"/>
                  <a:pt x="0" y="1692153"/>
                </a:cubicBezTo>
                <a:close/>
              </a:path>
            </a:pathLst>
          </a:custGeom>
        </xdr:spPr>
        <xdr:style>
          <a:lnRef idx="0">
            <a:schemeClr val="lt1">
              <a:hueOff val="0"/>
              <a:satOff val="0"/>
              <a:lumOff val="0"/>
              <a:alphaOff val="0"/>
            </a:schemeClr>
          </a:lnRef>
          <a:fillRef idx="3">
            <a:schemeClr val="accent4">
              <a:hueOff val="0"/>
              <a:satOff val="0"/>
              <a:lumOff val="0"/>
              <a:alphaOff val="0"/>
            </a:schemeClr>
          </a:fillRef>
          <a:effectRef idx="3">
            <a:schemeClr val="accent4">
              <a:hueOff val="0"/>
              <a:satOff val="0"/>
              <a:lumOff val="0"/>
              <a:alphaOff val="0"/>
            </a:schemeClr>
          </a:effectRef>
          <a:fontRef idx="minor">
            <a:schemeClr val="lt1"/>
          </a:fontRef>
        </xdr:style>
        <xdr:txBody>
          <a:bodyPr spcFirstLastPara="0" vert="horz" wrap="square" lIns="2116491" tIns="226111" rIns="2116491" bIns="2764342" numCol="1" spcCol="1270" anchor="ctr" anchorCtr="0">
            <a:noAutofit/>
          </a:bodyPr>
          <a:lstStyle/>
          <a:p>
            <a:pPr lvl="0" algn="ctr" defTabSz="355600">
              <a:lnSpc>
                <a:spcPct val="90000"/>
              </a:lnSpc>
              <a:spcBef>
                <a:spcPct val="0"/>
              </a:spcBef>
              <a:spcAft>
                <a:spcPct val="35000"/>
              </a:spcAft>
            </a:pPr>
            <a:endParaRPr lang="es-CO" sz="800" b="1" kern="1200"/>
          </a:p>
        </xdr:txBody>
      </xdr:sp>
      <xdr:graphicFrame macro="">
        <xdr:nvGraphicFramePr>
          <xdr:cNvPr id="16" name="Diagrama 15"/>
          <xdr:cNvGraphicFramePr/>
        </xdr:nvGraphicFramePr>
        <xdr:xfrm>
          <a:off x="3317873" y="1127125"/>
          <a:ext cx="6421439" cy="3381375"/>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graphicFrame macro="">
        <xdr:nvGraphicFramePr>
          <xdr:cNvPr id="4" name="3 Gráfico"/>
          <xdr:cNvGraphicFramePr/>
        </xdr:nvGraphicFramePr>
        <xdr:xfrm>
          <a:off x="5844319" y="1623770"/>
          <a:ext cx="5136905" cy="2743200"/>
        </xdr:xfrm>
        <a:graphic>
          <a:graphicData uri="http://schemas.openxmlformats.org/drawingml/2006/chart">
            <c:chart xmlns:c="http://schemas.openxmlformats.org/drawingml/2006/chart" xmlns:r="http://schemas.openxmlformats.org/officeDocument/2006/relationships" r:id="rId6"/>
          </a:graphicData>
        </a:graphic>
      </xdr:graphicFrame>
      <xdr:sp macro="" textlink="">
        <xdr:nvSpPr>
          <xdr:cNvPr id="17" name="CuadroTexto 16"/>
          <xdr:cNvSpPr txBox="1"/>
        </xdr:nvSpPr>
        <xdr:spPr>
          <a:xfrm>
            <a:off x="4183066" y="2063752"/>
            <a:ext cx="1770059" cy="19248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1400" b="1">
                <a:solidFill>
                  <a:schemeClr val="bg1"/>
                </a:solidFill>
                <a:effectLst/>
                <a:latin typeface="+mn-lt"/>
                <a:ea typeface="+mn-ea"/>
                <a:cs typeface="+mn-cs"/>
              </a:rPr>
              <a:t>Número de</a:t>
            </a:r>
            <a:r>
              <a:rPr lang="es-CO" sz="1400" b="1" baseline="0">
                <a:solidFill>
                  <a:schemeClr val="bg1"/>
                </a:solidFill>
                <a:effectLst/>
                <a:latin typeface="+mn-lt"/>
                <a:ea typeface="+mn-ea"/>
                <a:cs typeface="+mn-cs"/>
              </a:rPr>
              <a:t> disposiciones c</a:t>
            </a:r>
            <a:r>
              <a:rPr lang="es-CO" sz="1400" b="1">
                <a:solidFill>
                  <a:schemeClr val="bg1"/>
                </a:solidFill>
                <a:effectLst/>
                <a:latin typeface="+mn-lt"/>
                <a:ea typeface="+mn-ea"/>
                <a:cs typeface="+mn-cs"/>
              </a:rPr>
              <a:t>on actos administrativos concordantes, expedidos antes de 2013</a:t>
            </a:r>
            <a:r>
              <a:rPr lang="es-CO" sz="1400" b="1" baseline="0">
                <a:solidFill>
                  <a:schemeClr val="bg1"/>
                </a:solidFill>
                <a:effectLst/>
                <a:latin typeface="+mn-lt"/>
                <a:ea typeface="+mn-ea"/>
                <a:cs typeface="+mn-cs"/>
              </a:rPr>
              <a:t> = </a:t>
            </a:r>
            <a:r>
              <a:rPr lang="es-CO" sz="1400" b="1">
                <a:solidFill>
                  <a:schemeClr val="bg1"/>
                </a:solidFill>
                <a:effectLst/>
                <a:latin typeface="+mn-lt"/>
                <a:ea typeface="+mn-ea"/>
                <a:cs typeface="+mn-cs"/>
              </a:rPr>
              <a:t>38</a:t>
            </a:r>
            <a:endParaRPr lang="es-CO" sz="1400" b="1">
              <a:solidFill>
                <a:schemeClr val="bg1"/>
              </a:solidFill>
              <a:effectLst/>
            </a:endParaRPr>
          </a:p>
          <a:p>
            <a:pPr algn="ctr"/>
            <a:endParaRPr lang="es-CO" sz="1400" b="1">
              <a:solidFill>
                <a:schemeClr val="bg1"/>
              </a:solidFill>
            </a:endParaRPr>
          </a:p>
        </xdr:txBody>
      </xdr:sp>
      <xdr:sp macro="" textlink="">
        <xdr:nvSpPr>
          <xdr:cNvPr id="21" name="CuadroTexto 20"/>
          <xdr:cNvSpPr txBox="1"/>
        </xdr:nvSpPr>
        <xdr:spPr>
          <a:xfrm>
            <a:off x="6790555" y="1357302"/>
            <a:ext cx="2198665" cy="603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solidFill>
                  <a:schemeClr val="bg1"/>
                </a:solidFill>
              </a:rPr>
              <a:t>Número de dispocisiones</a:t>
            </a:r>
            <a:r>
              <a:rPr lang="es-CO" sz="1200" b="1" baseline="0">
                <a:solidFill>
                  <a:schemeClr val="bg1"/>
                </a:solidFill>
              </a:rPr>
              <a:t> que r</a:t>
            </a:r>
            <a:r>
              <a:rPr lang="es-CO" sz="1200" b="1">
                <a:solidFill>
                  <a:schemeClr val="bg1"/>
                </a:solidFill>
              </a:rPr>
              <a:t>equieren</a:t>
            </a:r>
            <a:r>
              <a:rPr lang="es-CO" sz="1200" b="1" baseline="0">
                <a:solidFill>
                  <a:schemeClr val="bg1"/>
                </a:solidFill>
              </a:rPr>
              <a:t> reglamentación = 62</a:t>
            </a:r>
            <a:endParaRPr lang="es-CO" sz="1200" b="1">
              <a:solidFill>
                <a:schemeClr val="bg1"/>
              </a:solidFill>
            </a:endParaRPr>
          </a:p>
        </xdr:txBody>
      </xdr:sp>
      <xdr:sp macro="" textlink="">
        <xdr:nvSpPr>
          <xdr:cNvPr id="22" name="CuadroTexto 21"/>
          <xdr:cNvSpPr txBox="1"/>
        </xdr:nvSpPr>
        <xdr:spPr>
          <a:xfrm>
            <a:off x="6318250" y="2508250"/>
            <a:ext cx="468313" cy="571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solidFill>
                  <a:schemeClr val="bg1"/>
                </a:solidFill>
              </a:rPr>
              <a:t>13</a:t>
            </a:r>
          </a:p>
        </xdr:txBody>
      </xdr:sp>
      <xdr:sp macro="" textlink="">
        <xdr:nvSpPr>
          <xdr:cNvPr id="23" name="CuadroTexto 22"/>
          <xdr:cNvSpPr txBox="1"/>
        </xdr:nvSpPr>
        <xdr:spPr>
          <a:xfrm>
            <a:off x="4381509" y="595314"/>
            <a:ext cx="4488650" cy="635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1500" b="1">
                <a:solidFill>
                  <a:schemeClr val="bg1"/>
                </a:solidFill>
              </a:rPr>
              <a:t>NÚMERO DE DISPOSICIONES QUE CONFORMAN</a:t>
            </a:r>
            <a:r>
              <a:rPr lang="es-CO" sz="1500" b="1" baseline="0">
                <a:solidFill>
                  <a:schemeClr val="bg1"/>
                </a:solidFill>
              </a:rPr>
              <a:t> LA LEY ESTATUTARIA 1618 DE 2013  = 198</a:t>
            </a:r>
            <a:endParaRPr lang="es-CO" sz="1500" b="1">
              <a:solidFill>
                <a:schemeClr val="bg1"/>
              </a:solidFil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19050</xdr:colOff>
      <xdr:row>0</xdr:row>
      <xdr:rowOff>0</xdr:rowOff>
    </xdr:from>
    <xdr:to>
      <xdr:col>14</xdr:col>
      <xdr:colOff>552450</xdr:colOff>
      <xdr:row>36</xdr:row>
      <xdr:rowOff>180975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H201"/>
  <sheetViews>
    <sheetView showGridLines="0" tabSelected="1" zoomScale="70" zoomScaleNormal="70" workbookViewId="0">
      <selection activeCell="F9" sqref="F9:F12"/>
    </sheetView>
  </sheetViews>
  <sheetFormatPr baseColWidth="10" defaultRowHeight="21" x14ac:dyDescent="0.35"/>
  <cols>
    <col min="1" max="1" width="26" style="1" customWidth="1"/>
    <col min="2" max="2" width="11.85546875" style="1" customWidth="1"/>
    <col min="3" max="3" width="20.5703125" style="1" customWidth="1"/>
    <col min="4" max="4" width="16.28515625" style="2" customWidth="1"/>
    <col min="5" max="5" width="37.42578125" style="17" customWidth="1"/>
    <col min="6" max="6" width="135.42578125" style="1" customWidth="1"/>
    <col min="7" max="7" width="113.7109375" style="1" customWidth="1"/>
    <col min="8" max="8" width="47.5703125" style="18" customWidth="1"/>
    <col min="9" max="16384" width="11.42578125" style="1"/>
  </cols>
  <sheetData>
    <row r="1" spans="1:8" s="200" customFormat="1" x14ac:dyDescent="0.35">
      <c r="A1" s="196"/>
      <c r="B1" s="196"/>
      <c r="C1" s="196"/>
      <c r="D1" s="197"/>
      <c r="E1" s="198"/>
      <c r="F1" s="196"/>
      <c r="G1" s="196"/>
      <c r="H1" s="199"/>
    </row>
    <row r="2" spans="1:8" s="200" customFormat="1" x14ac:dyDescent="0.35">
      <c r="A2" s="196"/>
      <c r="B2" s="196"/>
      <c r="C2" s="196"/>
      <c r="D2" s="197"/>
      <c r="E2" s="198"/>
      <c r="F2" s="196"/>
      <c r="G2" s="196"/>
      <c r="H2" s="199"/>
    </row>
    <row r="3" spans="1:8" s="200" customFormat="1" x14ac:dyDescent="0.35">
      <c r="A3" s="196"/>
      <c r="B3" s="196"/>
      <c r="C3" s="196"/>
      <c r="D3" s="197"/>
      <c r="E3" s="198"/>
      <c r="F3" s="196"/>
      <c r="G3" s="196"/>
      <c r="H3" s="199"/>
    </row>
    <row r="4" spans="1:8" s="200" customFormat="1" x14ac:dyDescent="0.35">
      <c r="A4" s="196" t="s">
        <v>0</v>
      </c>
      <c r="B4" s="196" t="s">
        <v>1</v>
      </c>
      <c r="C4" s="1"/>
      <c r="D4" s="2"/>
      <c r="E4" s="198"/>
      <c r="F4" s="196"/>
      <c r="G4" s="196"/>
      <c r="H4" s="199"/>
    </row>
    <row r="5" spans="1:8" s="200" customFormat="1" x14ac:dyDescent="0.35">
      <c r="A5" s="196" t="s">
        <v>2</v>
      </c>
      <c r="B5" s="196" t="s">
        <v>3</v>
      </c>
      <c r="C5" s="1"/>
      <c r="D5" s="2"/>
      <c r="E5" s="198"/>
      <c r="F5" s="196"/>
      <c r="G5" s="196"/>
      <c r="H5" s="199"/>
    </row>
    <row r="6" spans="1:8" s="200" customFormat="1" x14ac:dyDescent="0.35">
      <c r="A6" s="201"/>
      <c r="B6" s="201"/>
      <c r="C6" s="201"/>
      <c r="D6" s="201"/>
      <c r="E6" s="201"/>
      <c r="F6" s="201"/>
      <c r="G6" s="201"/>
      <c r="H6" s="199"/>
    </row>
    <row r="7" spans="1:8" s="3" customFormat="1" ht="54.75" customHeight="1" x14ac:dyDescent="0.25">
      <c r="A7" s="161" t="s">
        <v>4</v>
      </c>
      <c r="B7" s="161"/>
      <c r="C7" s="161"/>
      <c r="D7" s="161"/>
      <c r="E7" s="161"/>
      <c r="F7" s="161"/>
      <c r="G7" s="161"/>
      <c r="H7" s="161"/>
    </row>
    <row r="8" spans="1:8" s="4" customFormat="1" ht="98.25" customHeight="1" x14ac:dyDescent="0.25">
      <c r="A8" s="23" t="s">
        <v>5</v>
      </c>
      <c r="B8" s="23" t="s">
        <v>6</v>
      </c>
      <c r="C8" s="23" t="s">
        <v>7</v>
      </c>
      <c r="D8" s="23" t="s">
        <v>8</v>
      </c>
      <c r="E8" s="23" t="s">
        <v>9</v>
      </c>
      <c r="F8" s="23" t="s">
        <v>10</v>
      </c>
      <c r="G8" s="23" t="s">
        <v>11</v>
      </c>
      <c r="H8" s="24" t="s">
        <v>12</v>
      </c>
    </row>
    <row r="9" spans="1:8" ht="409.6" customHeight="1" x14ac:dyDescent="0.35">
      <c r="A9" s="151" t="s">
        <v>13</v>
      </c>
      <c r="B9" s="151" t="s">
        <v>14</v>
      </c>
      <c r="C9" s="151" t="s">
        <v>15</v>
      </c>
      <c r="D9" s="152" t="s">
        <v>16</v>
      </c>
      <c r="E9" s="163" t="s">
        <v>17</v>
      </c>
      <c r="F9" s="163" t="s">
        <v>18</v>
      </c>
      <c r="G9" s="151" t="s">
        <v>19</v>
      </c>
      <c r="H9" s="202" t="s">
        <v>20</v>
      </c>
    </row>
    <row r="10" spans="1:8" ht="409.5" customHeight="1" x14ac:dyDescent="0.35">
      <c r="A10" s="151"/>
      <c r="B10" s="151"/>
      <c r="C10" s="151"/>
      <c r="D10" s="153"/>
      <c r="E10" s="163"/>
      <c r="F10" s="163"/>
      <c r="G10" s="151"/>
      <c r="H10" s="202"/>
    </row>
    <row r="11" spans="1:8" ht="409.5" customHeight="1" x14ac:dyDescent="0.35">
      <c r="A11" s="151"/>
      <c r="B11" s="151"/>
      <c r="C11" s="151"/>
      <c r="D11" s="153"/>
      <c r="E11" s="163"/>
      <c r="F11" s="163"/>
      <c r="G11" s="151"/>
      <c r="H11" s="202"/>
    </row>
    <row r="12" spans="1:8" ht="408.75" customHeight="1" x14ac:dyDescent="0.35">
      <c r="A12" s="151"/>
      <c r="B12" s="151"/>
      <c r="C12" s="151"/>
      <c r="D12" s="154"/>
      <c r="E12" s="163"/>
      <c r="F12" s="163"/>
      <c r="G12" s="151"/>
      <c r="H12" s="202"/>
    </row>
    <row r="13" spans="1:8" ht="335.25" customHeight="1" x14ac:dyDescent="0.35">
      <c r="A13" s="151"/>
      <c r="B13" s="148" t="s">
        <v>21</v>
      </c>
      <c r="C13" s="148" t="s">
        <v>22</v>
      </c>
      <c r="D13" s="5" t="s">
        <v>16</v>
      </c>
      <c r="E13" s="148" t="s">
        <v>23</v>
      </c>
      <c r="F13" s="148" t="s">
        <v>24</v>
      </c>
      <c r="G13" s="6"/>
      <c r="H13" s="7"/>
    </row>
    <row r="14" spans="1:8" ht="343.5" customHeight="1" x14ac:dyDescent="0.35">
      <c r="A14" s="151"/>
      <c r="B14" s="148" t="s">
        <v>25</v>
      </c>
      <c r="C14" s="148" t="s">
        <v>26</v>
      </c>
      <c r="D14" s="5" t="s">
        <v>16</v>
      </c>
      <c r="E14" s="148" t="s">
        <v>17</v>
      </c>
      <c r="F14" s="148" t="s">
        <v>27</v>
      </c>
      <c r="G14" s="6"/>
      <c r="H14" s="203" t="s">
        <v>20</v>
      </c>
    </row>
    <row r="15" spans="1:8" ht="69" customHeight="1" x14ac:dyDescent="0.35">
      <c r="A15" s="151"/>
      <c r="B15" s="148" t="s">
        <v>28</v>
      </c>
      <c r="C15" s="148" t="s">
        <v>29</v>
      </c>
      <c r="D15" s="5" t="s">
        <v>30</v>
      </c>
      <c r="E15" s="148" t="s">
        <v>31</v>
      </c>
      <c r="F15" s="148" t="s">
        <v>32</v>
      </c>
      <c r="G15" s="148" t="s">
        <v>33</v>
      </c>
      <c r="H15" s="148"/>
    </row>
    <row r="16" spans="1:8" ht="186.75" customHeight="1" x14ac:dyDescent="0.35">
      <c r="A16" s="151"/>
      <c r="B16" s="148" t="s">
        <v>34</v>
      </c>
      <c r="C16" s="148" t="s">
        <v>35</v>
      </c>
      <c r="D16" s="5" t="s">
        <v>16</v>
      </c>
      <c r="E16" s="148" t="s">
        <v>36</v>
      </c>
      <c r="F16" s="148" t="s">
        <v>37</v>
      </c>
      <c r="G16" s="6"/>
      <c r="H16" s="7"/>
    </row>
    <row r="17" spans="1:8" ht="409.6" customHeight="1" x14ac:dyDescent="0.35">
      <c r="A17" s="151"/>
      <c r="B17" s="148" t="s">
        <v>38</v>
      </c>
      <c r="C17" s="148" t="s">
        <v>39</v>
      </c>
      <c r="D17" s="5" t="s">
        <v>16</v>
      </c>
      <c r="E17" s="148" t="s">
        <v>40</v>
      </c>
      <c r="F17" s="148" t="s">
        <v>41</v>
      </c>
      <c r="G17" s="6"/>
      <c r="H17" s="203" t="s">
        <v>20</v>
      </c>
    </row>
    <row r="18" spans="1:8" ht="373.5" customHeight="1" x14ac:dyDescent="0.35">
      <c r="A18" s="151"/>
      <c r="B18" s="148" t="s">
        <v>42</v>
      </c>
      <c r="C18" s="148" t="s">
        <v>43</v>
      </c>
      <c r="D18" s="5" t="s">
        <v>16</v>
      </c>
      <c r="E18" s="148" t="s">
        <v>44</v>
      </c>
      <c r="F18" s="148" t="s">
        <v>45</v>
      </c>
      <c r="G18" s="148" t="s">
        <v>46</v>
      </c>
      <c r="H18" s="7"/>
    </row>
    <row r="19" spans="1:8" ht="330.75" customHeight="1" x14ac:dyDescent="0.35">
      <c r="A19" s="151"/>
      <c r="B19" s="148" t="s">
        <v>47</v>
      </c>
      <c r="C19" s="148" t="s">
        <v>48</v>
      </c>
      <c r="D19" s="5" t="s">
        <v>16</v>
      </c>
      <c r="E19" s="148" t="s">
        <v>49</v>
      </c>
      <c r="F19" s="149" t="s">
        <v>50</v>
      </c>
      <c r="G19" s="6"/>
      <c r="H19" s="7"/>
    </row>
    <row r="20" spans="1:8" ht="384" customHeight="1" x14ac:dyDescent="0.35">
      <c r="A20" s="151"/>
      <c r="B20" s="148" t="s">
        <v>51</v>
      </c>
      <c r="C20" s="148" t="s">
        <v>52</v>
      </c>
      <c r="D20" s="5" t="s">
        <v>30</v>
      </c>
      <c r="E20" s="148" t="s">
        <v>53</v>
      </c>
      <c r="F20" s="149" t="s">
        <v>54</v>
      </c>
      <c r="G20" s="149" t="s">
        <v>542</v>
      </c>
      <c r="H20" s="203" t="s">
        <v>20</v>
      </c>
    </row>
    <row r="21" spans="1:8" ht="95.25" customHeight="1" x14ac:dyDescent="0.35">
      <c r="A21" s="151"/>
      <c r="B21" s="148" t="s">
        <v>55</v>
      </c>
      <c r="C21" s="147" t="s">
        <v>56</v>
      </c>
      <c r="D21" s="8" t="s">
        <v>16</v>
      </c>
      <c r="E21" s="148" t="s">
        <v>57</v>
      </c>
      <c r="F21" s="149"/>
      <c r="G21" s="6"/>
      <c r="H21" s="7"/>
    </row>
    <row r="22" spans="1:8" ht="408.75" customHeight="1" x14ac:dyDescent="0.35">
      <c r="A22" s="151" t="s">
        <v>58</v>
      </c>
      <c r="B22" s="148" t="s">
        <v>14</v>
      </c>
      <c r="C22" s="148" t="s">
        <v>59</v>
      </c>
      <c r="D22" s="5" t="s">
        <v>16</v>
      </c>
      <c r="E22" s="148" t="s">
        <v>60</v>
      </c>
      <c r="F22" s="147" t="s">
        <v>61</v>
      </c>
      <c r="G22" s="6"/>
      <c r="H22" s="7"/>
    </row>
    <row r="23" spans="1:8" ht="301.5" customHeight="1" x14ac:dyDescent="0.35">
      <c r="A23" s="151"/>
      <c r="B23" s="148" t="s">
        <v>62</v>
      </c>
      <c r="C23" s="148" t="s">
        <v>63</v>
      </c>
      <c r="D23" s="5" t="s">
        <v>16</v>
      </c>
      <c r="E23" s="148" t="s">
        <v>64</v>
      </c>
      <c r="F23" s="148" t="s">
        <v>65</v>
      </c>
      <c r="G23" s="6"/>
      <c r="H23" s="7"/>
    </row>
    <row r="24" spans="1:8" ht="91.5" customHeight="1" x14ac:dyDescent="0.35">
      <c r="A24" s="151"/>
      <c r="B24" s="148" t="s">
        <v>66</v>
      </c>
      <c r="C24" s="148" t="s">
        <v>67</v>
      </c>
      <c r="D24" s="5" t="s">
        <v>16</v>
      </c>
      <c r="E24" s="148" t="s">
        <v>68</v>
      </c>
      <c r="F24" s="149" t="s">
        <v>69</v>
      </c>
      <c r="G24" s="6"/>
      <c r="H24" s="7"/>
    </row>
    <row r="25" spans="1:8" ht="408.75" customHeight="1" x14ac:dyDescent="0.35">
      <c r="A25" s="151"/>
      <c r="B25" s="148" t="s">
        <v>25</v>
      </c>
      <c r="C25" s="148" t="s">
        <v>70</v>
      </c>
      <c r="D25" s="5" t="s">
        <v>16</v>
      </c>
      <c r="E25" s="148" t="s">
        <v>71</v>
      </c>
      <c r="F25" s="148" t="s">
        <v>72</v>
      </c>
      <c r="G25" s="148" t="s">
        <v>621</v>
      </c>
      <c r="H25" s="203" t="s">
        <v>20</v>
      </c>
    </row>
    <row r="26" spans="1:8" ht="337.5" customHeight="1" x14ac:dyDescent="0.35">
      <c r="A26" s="151"/>
      <c r="B26" s="148" t="s">
        <v>73</v>
      </c>
      <c r="C26" s="148" t="s">
        <v>74</v>
      </c>
      <c r="D26" s="5" t="s">
        <v>30</v>
      </c>
      <c r="E26" s="148" t="s">
        <v>75</v>
      </c>
      <c r="F26" s="148" t="s">
        <v>76</v>
      </c>
      <c r="G26" s="148" t="s">
        <v>832</v>
      </c>
      <c r="H26" s="203" t="s">
        <v>20</v>
      </c>
    </row>
    <row r="27" spans="1:8" ht="385.5" customHeight="1" x14ac:dyDescent="0.35">
      <c r="A27" s="151"/>
      <c r="B27" s="148" t="s">
        <v>77</v>
      </c>
      <c r="C27" s="148" t="s">
        <v>78</v>
      </c>
      <c r="D27" s="5" t="s">
        <v>30</v>
      </c>
      <c r="E27" s="148" t="s">
        <v>79</v>
      </c>
      <c r="F27" s="148" t="s">
        <v>80</v>
      </c>
      <c r="G27" s="148" t="s">
        <v>81</v>
      </c>
      <c r="H27" s="203" t="s">
        <v>20</v>
      </c>
    </row>
    <row r="28" spans="1:8" ht="171.75" customHeight="1" x14ac:dyDescent="0.35">
      <c r="A28" s="151" t="s">
        <v>82</v>
      </c>
      <c r="B28" s="148" t="s">
        <v>14</v>
      </c>
      <c r="C28" s="148" t="s">
        <v>83</v>
      </c>
      <c r="D28" s="5" t="s">
        <v>16</v>
      </c>
      <c r="E28" s="151" t="s">
        <v>84</v>
      </c>
      <c r="F28" s="148" t="s">
        <v>85</v>
      </c>
      <c r="G28" s="6"/>
      <c r="H28" s="7"/>
    </row>
    <row r="29" spans="1:8" ht="90" customHeight="1" x14ac:dyDescent="0.35">
      <c r="A29" s="151"/>
      <c r="B29" s="148" t="s">
        <v>62</v>
      </c>
      <c r="C29" s="148" t="s">
        <v>86</v>
      </c>
      <c r="D29" s="5" t="s">
        <v>16</v>
      </c>
      <c r="E29" s="151"/>
      <c r="F29" s="162" t="s">
        <v>87</v>
      </c>
      <c r="G29" s="148" t="s">
        <v>88</v>
      </c>
      <c r="H29" s="7"/>
    </row>
    <row r="30" spans="1:8" ht="79.5" customHeight="1" x14ac:dyDescent="0.35">
      <c r="A30" s="151"/>
      <c r="B30" s="148" t="s">
        <v>66</v>
      </c>
      <c r="C30" s="148" t="s">
        <v>89</v>
      </c>
      <c r="D30" s="5" t="s">
        <v>16</v>
      </c>
      <c r="E30" s="151"/>
      <c r="F30" s="162"/>
      <c r="G30" s="6"/>
      <c r="H30" s="7"/>
    </row>
    <row r="31" spans="1:8" ht="195" customHeight="1" x14ac:dyDescent="0.35">
      <c r="A31" s="151"/>
      <c r="B31" s="148" t="s">
        <v>25</v>
      </c>
      <c r="C31" s="148" t="s">
        <v>90</v>
      </c>
      <c r="D31" s="5" t="s">
        <v>16</v>
      </c>
      <c r="E31" s="151"/>
      <c r="F31" s="162"/>
      <c r="G31" s="148" t="s">
        <v>91</v>
      </c>
      <c r="H31" s="203" t="s">
        <v>20</v>
      </c>
    </row>
    <row r="32" spans="1:8" ht="88.5" customHeight="1" x14ac:dyDescent="0.35">
      <c r="A32" s="151"/>
      <c r="B32" s="148" t="s">
        <v>73</v>
      </c>
      <c r="C32" s="148" t="s">
        <v>92</v>
      </c>
      <c r="D32" s="5" t="s">
        <v>16</v>
      </c>
      <c r="E32" s="151"/>
      <c r="F32" s="148" t="s">
        <v>93</v>
      </c>
      <c r="G32" s="6"/>
      <c r="H32" s="7"/>
    </row>
    <row r="33" spans="1:8" ht="408.75" customHeight="1" x14ac:dyDescent="0.35">
      <c r="A33" s="151" t="s">
        <v>94</v>
      </c>
      <c r="B33" s="148" t="s">
        <v>14</v>
      </c>
      <c r="C33" s="148" t="s">
        <v>95</v>
      </c>
      <c r="D33" s="5" t="s">
        <v>30</v>
      </c>
      <c r="E33" s="148" t="s">
        <v>96</v>
      </c>
      <c r="F33" s="148" t="s">
        <v>97</v>
      </c>
      <c r="G33" s="148" t="s">
        <v>98</v>
      </c>
      <c r="H33" s="203" t="s">
        <v>20</v>
      </c>
    </row>
    <row r="34" spans="1:8" ht="405.75" customHeight="1" x14ac:dyDescent="0.35">
      <c r="A34" s="151"/>
      <c r="B34" s="148" t="s">
        <v>99</v>
      </c>
      <c r="C34" s="148" t="s">
        <v>100</v>
      </c>
      <c r="D34" s="5" t="s">
        <v>30</v>
      </c>
      <c r="E34" s="151" t="s">
        <v>96</v>
      </c>
      <c r="F34" s="148" t="s">
        <v>101</v>
      </c>
      <c r="G34" s="148" t="s">
        <v>543</v>
      </c>
      <c r="H34" s="203" t="s">
        <v>20</v>
      </c>
    </row>
    <row r="35" spans="1:8" ht="409.6" customHeight="1" x14ac:dyDescent="0.35">
      <c r="A35" s="151"/>
      <c r="B35" s="151" t="s">
        <v>102</v>
      </c>
      <c r="C35" s="151" t="s">
        <v>103</v>
      </c>
      <c r="D35" s="152" t="s">
        <v>30</v>
      </c>
      <c r="E35" s="151"/>
      <c r="F35" s="163" t="s">
        <v>104</v>
      </c>
      <c r="G35" s="155" t="s">
        <v>105</v>
      </c>
      <c r="H35" s="202" t="s">
        <v>20</v>
      </c>
    </row>
    <row r="36" spans="1:8" ht="409.5" customHeight="1" x14ac:dyDescent="0.35">
      <c r="A36" s="151"/>
      <c r="B36" s="204"/>
      <c r="C36" s="204"/>
      <c r="D36" s="153"/>
      <c r="E36" s="151"/>
      <c r="F36" s="163"/>
      <c r="G36" s="205"/>
      <c r="H36" s="202"/>
    </row>
    <row r="37" spans="1:8" ht="319.5" customHeight="1" x14ac:dyDescent="0.35">
      <c r="A37" s="151"/>
      <c r="B37" s="204"/>
      <c r="C37" s="204"/>
      <c r="D37" s="154"/>
      <c r="E37" s="151"/>
      <c r="F37" s="163"/>
      <c r="G37" s="205"/>
      <c r="H37" s="202"/>
    </row>
    <row r="38" spans="1:8" ht="186" customHeight="1" x14ac:dyDescent="0.35">
      <c r="A38" s="151"/>
      <c r="B38" s="148" t="s">
        <v>34</v>
      </c>
      <c r="C38" s="148" t="s">
        <v>106</v>
      </c>
      <c r="D38" s="5" t="s">
        <v>30</v>
      </c>
      <c r="E38" s="151"/>
      <c r="F38" s="206" t="s">
        <v>107</v>
      </c>
      <c r="G38" s="147" t="s">
        <v>108</v>
      </c>
      <c r="H38" s="203" t="s">
        <v>20</v>
      </c>
    </row>
    <row r="39" spans="1:8" ht="409.6" customHeight="1" x14ac:dyDescent="0.35">
      <c r="A39" s="151"/>
      <c r="B39" s="151" t="s">
        <v>38</v>
      </c>
      <c r="C39" s="151" t="s">
        <v>109</v>
      </c>
      <c r="D39" s="152" t="s">
        <v>16</v>
      </c>
      <c r="E39" s="151"/>
      <c r="F39" s="151" t="s">
        <v>618</v>
      </c>
      <c r="G39" s="151" t="s">
        <v>110</v>
      </c>
      <c r="H39" s="202" t="s">
        <v>20</v>
      </c>
    </row>
    <row r="40" spans="1:8" ht="408.75" customHeight="1" x14ac:dyDescent="0.35">
      <c r="A40" s="151"/>
      <c r="B40" s="204"/>
      <c r="C40" s="204"/>
      <c r="D40" s="154"/>
      <c r="E40" s="151"/>
      <c r="F40" s="151"/>
      <c r="G40" s="204"/>
      <c r="H40" s="202"/>
    </row>
    <row r="41" spans="1:8" ht="307.5" customHeight="1" x14ac:dyDescent="0.35">
      <c r="A41" s="151"/>
      <c r="B41" s="148" t="s">
        <v>111</v>
      </c>
      <c r="C41" s="148" t="s">
        <v>112</v>
      </c>
      <c r="D41" s="5" t="s">
        <v>30</v>
      </c>
      <c r="E41" s="151"/>
      <c r="F41" s="148"/>
      <c r="G41" s="148" t="s">
        <v>113</v>
      </c>
      <c r="H41" s="207" t="s">
        <v>20</v>
      </c>
    </row>
    <row r="42" spans="1:8" ht="93.75" customHeight="1" x14ac:dyDescent="0.35">
      <c r="A42" s="151"/>
      <c r="B42" s="148" t="s">
        <v>114</v>
      </c>
      <c r="C42" s="148" t="s">
        <v>115</v>
      </c>
      <c r="D42" s="5" t="s">
        <v>30</v>
      </c>
      <c r="E42" s="151"/>
      <c r="F42" s="148"/>
      <c r="G42" s="147" t="s">
        <v>577</v>
      </c>
      <c r="H42" s="207" t="s">
        <v>20</v>
      </c>
    </row>
    <row r="43" spans="1:8" ht="155.25" customHeight="1" x14ac:dyDescent="0.35">
      <c r="A43" s="151"/>
      <c r="B43" s="148" t="s">
        <v>47</v>
      </c>
      <c r="C43" s="148" t="s">
        <v>116</v>
      </c>
      <c r="D43" s="5" t="s">
        <v>16</v>
      </c>
      <c r="E43" s="151"/>
      <c r="F43" s="148" t="s">
        <v>117</v>
      </c>
      <c r="G43" s="6"/>
      <c r="H43" s="7"/>
    </row>
    <row r="44" spans="1:8" ht="409.5" customHeight="1" x14ac:dyDescent="0.35">
      <c r="A44" s="151" t="s">
        <v>118</v>
      </c>
      <c r="B44" s="151" t="s">
        <v>119</v>
      </c>
      <c r="C44" s="151" t="s">
        <v>120</v>
      </c>
      <c r="D44" s="152" t="s">
        <v>30</v>
      </c>
      <c r="E44" s="151" t="s">
        <v>96</v>
      </c>
      <c r="F44" s="151"/>
      <c r="G44" s="155" t="s">
        <v>121</v>
      </c>
      <c r="H44" s="202" t="s">
        <v>20</v>
      </c>
    </row>
    <row r="45" spans="1:8" ht="408.75" customHeight="1" x14ac:dyDescent="0.35">
      <c r="A45" s="151"/>
      <c r="B45" s="204"/>
      <c r="C45" s="204"/>
      <c r="D45" s="154"/>
      <c r="E45" s="151"/>
      <c r="F45" s="151"/>
      <c r="G45" s="205"/>
      <c r="H45" s="202"/>
    </row>
    <row r="46" spans="1:8" ht="107.25" customHeight="1" x14ac:dyDescent="0.35">
      <c r="A46" s="151"/>
      <c r="B46" s="148" t="s">
        <v>122</v>
      </c>
      <c r="C46" s="148" t="s">
        <v>123</v>
      </c>
      <c r="D46" s="5" t="s">
        <v>30</v>
      </c>
      <c r="E46" s="151"/>
      <c r="F46" s="9" t="s">
        <v>124</v>
      </c>
      <c r="G46" s="10" t="s">
        <v>125</v>
      </c>
      <c r="H46" s="203" t="s">
        <v>20</v>
      </c>
    </row>
    <row r="47" spans="1:8" ht="206.25" customHeight="1" x14ac:dyDescent="0.35">
      <c r="A47" s="151"/>
      <c r="B47" s="148" t="s">
        <v>126</v>
      </c>
      <c r="C47" s="148" t="s">
        <v>127</v>
      </c>
      <c r="D47" s="5" t="s">
        <v>30</v>
      </c>
      <c r="E47" s="151"/>
      <c r="F47" s="148" t="s">
        <v>128</v>
      </c>
      <c r="G47" s="148" t="s">
        <v>673</v>
      </c>
      <c r="H47" s="203" t="s">
        <v>20</v>
      </c>
    </row>
    <row r="48" spans="1:8" ht="405.75" customHeight="1" x14ac:dyDescent="0.35">
      <c r="A48" s="151"/>
      <c r="B48" s="148" t="s">
        <v>129</v>
      </c>
      <c r="C48" s="148" t="s">
        <v>130</v>
      </c>
      <c r="D48" s="5" t="s">
        <v>16</v>
      </c>
      <c r="E48" s="151"/>
      <c r="F48" s="147" t="s">
        <v>131</v>
      </c>
      <c r="G48" s="148" t="s">
        <v>132</v>
      </c>
      <c r="H48" s="203" t="s">
        <v>20</v>
      </c>
    </row>
    <row r="49" spans="1:8" ht="138.75" customHeight="1" x14ac:dyDescent="0.35">
      <c r="A49" s="151"/>
      <c r="B49" s="148" t="s">
        <v>133</v>
      </c>
      <c r="C49" s="148" t="s">
        <v>134</v>
      </c>
      <c r="D49" s="5" t="s">
        <v>30</v>
      </c>
      <c r="E49" s="151"/>
      <c r="F49" s="147"/>
      <c r="G49" s="148" t="s">
        <v>135</v>
      </c>
      <c r="H49" s="203" t="s">
        <v>20</v>
      </c>
    </row>
    <row r="50" spans="1:8" ht="181.5" customHeight="1" x14ac:dyDescent="0.35">
      <c r="A50" s="151"/>
      <c r="B50" s="148" t="s">
        <v>620</v>
      </c>
      <c r="C50" s="148" t="s">
        <v>136</v>
      </c>
      <c r="D50" s="5" t="s">
        <v>16</v>
      </c>
      <c r="E50" s="148" t="s">
        <v>96</v>
      </c>
      <c r="F50" s="10" t="s">
        <v>137</v>
      </c>
      <c r="G50" s="11" t="s">
        <v>138</v>
      </c>
      <c r="H50" s="203" t="s">
        <v>20</v>
      </c>
    </row>
    <row r="51" spans="1:8" ht="409.5" customHeight="1" x14ac:dyDescent="0.35">
      <c r="A51" s="151"/>
      <c r="B51" s="148" t="s">
        <v>66</v>
      </c>
      <c r="C51" s="148" t="s">
        <v>139</v>
      </c>
      <c r="D51" s="5" t="s">
        <v>16</v>
      </c>
      <c r="E51" s="148" t="s">
        <v>140</v>
      </c>
      <c r="F51" s="147" t="s">
        <v>141</v>
      </c>
      <c r="G51" s="148" t="s">
        <v>142</v>
      </c>
      <c r="H51" s="203" t="s">
        <v>20</v>
      </c>
    </row>
    <row r="52" spans="1:8" ht="243" customHeight="1" x14ac:dyDescent="0.35">
      <c r="A52" s="151" t="s">
        <v>143</v>
      </c>
      <c r="B52" s="148" t="s">
        <v>144</v>
      </c>
      <c r="C52" s="148" t="s">
        <v>145</v>
      </c>
      <c r="D52" s="5" t="s">
        <v>30</v>
      </c>
      <c r="E52" s="151" t="s">
        <v>146</v>
      </c>
      <c r="F52" s="148" t="s">
        <v>147</v>
      </c>
      <c r="G52" s="148" t="s">
        <v>562</v>
      </c>
      <c r="H52" s="203" t="s">
        <v>20</v>
      </c>
    </row>
    <row r="53" spans="1:8" ht="54.75" customHeight="1" x14ac:dyDescent="0.35">
      <c r="A53" s="151"/>
      <c r="B53" s="148" t="s">
        <v>148</v>
      </c>
      <c r="C53" s="148" t="s">
        <v>149</v>
      </c>
      <c r="D53" s="5" t="s">
        <v>30</v>
      </c>
      <c r="E53" s="151"/>
      <c r="F53" s="6"/>
      <c r="G53" s="149" t="s">
        <v>150</v>
      </c>
      <c r="H53" s="7"/>
    </row>
    <row r="54" spans="1:8" ht="69.75" customHeight="1" x14ac:dyDescent="0.35">
      <c r="A54" s="151"/>
      <c r="B54" s="148" t="s">
        <v>151</v>
      </c>
      <c r="C54" s="148" t="s">
        <v>152</v>
      </c>
      <c r="D54" s="5" t="s">
        <v>30</v>
      </c>
      <c r="E54" s="151"/>
      <c r="F54" s="6"/>
      <c r="G54" s="147" t="s">
        <v>153</v>
      </c>
      <c r="H54" s="203" t="s">
        <v>20</v>
      </c>
    </row>
    <row r="55" spans="1:8" ht="102" customHeight="1" x14ac:dyDescent="0.35">
      <c r="A55" s="151"/>
      <c r="B55" s="148" t="s">
        <v>154</v>
      </c>
      <c r="C55" s="148" t="s">
        <v>155</v>
      </c>
      <c r="D55" s="5" t="s">
        <v>30</v>
      </c>
      <c r="E55" s="151"/>
      <c r="F55" s="148" t="s">
        <v>156</v>
      </c>
      <c r="G55" s="148" t="s">
        <v>157</v>
      </c>
      <c r="H55" s="203" t="s">
        <v>20</v>
      </c>
    </row>
    <row r="56" spans="1:8" ht="220.5" customHeight="1" x14ac:dyDescent="0.35">
      <c r="A56" s="151"/>
      <c r="B56" s="148" t="s">
        <v>158</v>
      </c>
      <c r="C56" s="148" t="s">
        <v>159</v>
      </c>
      <c r="D56" s="5" t="s">
        <v>16</v>
      </c>
      <c r="E56" s="151"/>
      <c r="F56" s="148" t="s">
        <v>160</v>
      </c>
      <c r="G56" s="147" t="s">
        <v>161</v>
      </c>
      <c r="H56" s="203" t="s">
        <v>20</v>
      </c>
    </row>
    <row r="57" spans="1:8" ht="128.25" customHeight="1" x14ac:dyDescent="0.35">
      <c r="A57" s="151"/>
      <c r="B57" s="148" t="s">
        <v>162</v>
      </c>
      <c r="C57" s="148" t="s">
        <v>163</v>
      </c>
      <c r="D57" s="5" t="s">
        <v>30</v>
      </c>
      <c r="E57" s="151"/>
      <c r="F57" s="148" t="s">
        <v>164</v>
      </c>
      <c r="G57" s="147" t="s">
        <v>165</v>
      </c>
      <c r="H57" s="203" t="s">
        <v>20</v>
      </c>
    </row>
    <row r="58" spans="1:8" ht="247.5" customHeight="1" x14ac:dyDescent="0.35">
      <c r="A58" s="151"/>
      <c r="B58" s="148" t="s">
        <v>166</v>
      </c>
      <c r="C58" s="148" t="s">
        <v>167</v>
      </c>
      <c r="D58" s="5" t="s">
        <v>30</v>
      </c>
      <c r="E58" s="151"/>
      <c r="F58" s="147" t="s">
        <v>168</v>
      </c>
      <c r="G58" s="148" t="s">
        <v>169</v>
      </c>
      <c r="H58" s="203" t="s">
        <v>20</v>
      </c>
    </row>
    <row r="59" spans="1:8" ht="134.25" customHeight="1" x14ac:dyDescent="0.35">
      <c r="A59" s="151"/>
      <c r="B59" s="148" t="s">
        <v>170</v>
      </c>
      <c r="C59" s="148" t="s">
        <v>171</v>
      </c>
      <c r="D59" s="5" t="s">
        <v>30</v>
      </c>
      <c r="E59" s="151"/>
      <c r="F59" s="148" t="s">
        <v>172</v>
      </c>
      <c r="G59" s="148" t="s">
        <v>173</v>
      </c>
      <c r="H59" s="203" t="s">
        <v>20</v>
      </c>
    </row>
    <row r="60" spans="1:8" ht="150.75" customHeight="1" x14ac:dyDescent="0.35">
      <c r="A60" s="151"/>
      <c r="B60" s="148" t="s">
        <v>174</v>
      </c>
      <c r="C60" s="148" t="s">
        <v>175</v>
      </c>
      <c r="D60" s="5" t="s">
        <v>30</v>
      </c>
      <c r="E60" s="151"/>
      <c r="F60" s="148" t="s">
        <v>176</v>
      </c>
      <c r="G60" s="147" t="s">
        <v>177</v>
      </c>
      <c r="H60" s="7"/>
    </row>
    <row r="61" spans="1:8" ht="409.6" customHeight="1" x14ac:dyDescent="0.35">
      <c r="A61" s="151"/>
      <c r="B61" s="148" t="s">
        <v>178</v>
      </c>
      <c r="C61" s="148" t="s">
        <v>179</v>
      </c>
      <c r="D61" s="5" t="s">
        <v>30</v>
      </c>
      <c r="E61" s="148" t="s">
        <v>180</v>
      </c>
      <c r="F61" s="148" t="s">
        <v>181</v>
      </c>
      <c r="G61" s="147" t="s">
        <v>182</v>
      </c>
      <c r="H61" s="203" t="s">
        <v>20</v>
      </c>
    </row>
    <row r="62" spans="1:8" ht="131.25" customHeight="1" x14ac:dyDescent="0.35">
      <c r="A62" s="151"/>
      <c r="B62" s="148" t="s">
        <v>183</v>
      </c>
      <c r="C62" s="148" t="s">
        <v>184</v>
      </c>
      <c r="D62" s="5" t="s">
        <v>30</v>
      </c>
      <c r="E62" s="148" t="s">
        <v>185</v>
      </c>
      <c r="F62" s="12" t="s">
        <v>544</v>
      </c>
      <c r="G62" s="11" t="s">
        <v>186</v>
      </c>
      <c r="H62" s="7"/>
    </row>
    <row r="63" spans="1:8" ht="137.25" customHeight="1" x14ac:dyDescent="0.35">
      <c r="A63" s="151"/>
      <c r="B63" s="148" t="s">
        <v>187</v>
      </c>
      <c r="C63" s="148" t="s">
        <v>188</v>
      </c>
      <c r="D63" s="5" t="s">
        <v>16</v>
      </c>
      <c r="E63" s="148"/>
      <c r="F63" s="148" t="s">
        <v>189</v>
      </c>
      <c r="G63" s="148" t="s">
        <v>190</v>
      </c>
      <c r="H63" s="203" t="s">
        <v>20</v>
      </c>
    </row>
    <row r="64" spans="1:8" ht="209.25" customHeight="1" x14ac:dyDescent="0.35">
      <c r="A64" s="151"/>
      <c r="B64" s="148" t="s">
        <v>191</v>
      </c>
      <c r="C64" s="148" t="s">
        <v>192</v>
      </c>
      <c r="D64" s="5" t="s">
        <v>30</v>
      </c>
      <c r="E64" s="148" t="s">
        <v>146</v>
      </c>
      <c r="F64" s="12"/>
      <c r="G64" s="148" t="s">
        <v>193</v>
      </c>
      <c r="H64" s="7"/>
    </row>
    <row r="65" spans="1:8" ht="192" customHeight="1" x14ac:dyDescent="0.35">
      <c r="A65" s="151"/>
      <c r="B65" s="148" t="s">
        <v>194</v>
      </c>
      <c r="C65" s="148" t="s">
        <v>195</v>
      </c>
      <c r="D65" s="5" t="s">
        <v>30</v>
      </c>
      <c r="E65" s="148" t="s">
        <v>146</v>
      </c>
      <c r="F65" s="148" t="s">
        <v>196</v>
      </c>
      <c r="G65" s="148" t="s">
        <v>545</v>
      </c>
      <c r="H65" s="7"/>
    </row>
    <row r="66" spans="1:8" ht="242.25" customHeight="1" x14ac:dyDescent="0.35">
      <c r="A66" s="151"/>
      <c r="B66" s="148" t="s">
        <v>197</v>
      </c>
      <c r="C66" s="148" t="s">
        <v>198</v>
      </c>
      <c r="D66" s="5" t="s">
        <v>30</v>
      </c>
      <c r="E66" s="148" t="s">
        <v>146</v>
      </c>
      <c r="F66" s="6"/>
      <c r="G66" s="147" t="s">
        <v>546</v>
      </c>
      <c r="H66" s="7"/>
    </row>
    <row r="67" spans="1:8" ht="178.5" customHeight="1" x14ac:dyDescent="0.35">
      <c r="A67" s="151"/>
      <c r="B67" s="148" t="s">
        <v>199</v>
      </c>
      <c r="C67" s="148" t="s">
        <v>200</v>
      </c>
      <c r="D67" s="5" t="s">
        <v>30</v>
      </c>
      <c r="E67" s="148" t="s">
        <v>146</v>
      </c>
      <c r="F67" s="147" t="s">
        <v>833</v>
      </c>
      <c r="G67" s="148" t="s">
        <v>834</v>
      </c>
      <c r="H67" s="7"/>
    </row>
    <row r="68" spans="1:8" ht="291.75" customHeight="1" x14ac:dyDescent="0.35">
      <c r="A68" s="151"/>
      <c r="B68" s="148" t="s">
        <v>201</v>
      </c>
      <c r="C68" s="148" t="s">
        <v>202</v>
      </c>
      <c r="D68" s="5" t="s">
        <v>30</v>
      </c>
      <c r="E68" s="148" t="s">
        <v>146</v>
      </c>
      <c r="F68" s="148" t="s">
        <v>203</v>
      </c>
      <c r="G68" s="148" t="s">
        <v>835</v>
      </c>
      <c r="H68" s="7"/>
    </row>
    <row r="69" spans="1:8" ht="149.25" customHeight="1" x14ac:dyDescent="0.35">
      <c r="A69" s="151"/>
      <c r="B69" s="148" t="s">
        <v>204</v>
      </c>
      <c r="C69" s="148" t="s">
        <v>205</v>
      </c>
      <c r="D69" s="5" t="s">
        <v>30</v>
      </c>
      <c r="E69" s="148" t="s">
        <v>206</v>
      </c>
      <c r="F69" s="148" t="s">
        <v>207</v>
      </c>
      <c r="G69" s="148" t="s">
        <v>208</v>
      </c>
      <c r="H69" s="7"/>
    </row>
    <row r="70" spans="1:8" ht="204.75" customHeight="1" x14ac:dyDescent="0.35">
      <c r="A70" s="151"/>
      <c r="B70" s="148" t="s">
        <v>209</v>
      </c>
      <c r="C70" s="148" t="s">
        <v>210</v>
      </c>
      <c r="D70" s="5" t="s">
        <v>30</v>
      </c>
      <c r="E70" s="148" t="s">
        <v>146</v>
      </c>
      <c r="F70" s="6"/>
      <c r="G70" s="148" t="s">
        <v>211</v>
      </c>
      <c r="H70" s="7"/>
    </row>
    <row r="71" spans="1:8" ht="214.5" customHeight="1" x14ac:dyDescent="0.35">
      <c r="A71" s="151"/>
      <c r="B71" s="148" t="s">
        <v>212</v>
      </c>
      <c r="C71" s="148" t="s">
        <v>213</v>
      </c>
      <c r="D71" s="5" t="s">
        <v>30</v>
      </c>
      <c r="E71" s="148" t="s">
        <v>214</v>
      </c>
      <c r="F71" s="148" t="s">
        <v>215</v>
      </c>
      <c r="G71" s="148" t="s">
        <v>216</v>
      </c>
      <c r="H71" s="7"/>
    </row>
    <row r="72" spans="1:8" ht="215.25" customHeight="1" x14ac:dyDescent="0.35">
      <c r="A72" s="151"/>
      <c r="B72" s="148" t="s">
        <v>217</v>
      </c>
      <c r="C72" s="148" t="s">
        <v>218</v>
      </c>
      <c r="D72" s="5" t="s">
        <v>30</v>
      </c>
      <c r="E72" s="151" t="s">
        <v>219</v>
      </c>
      <c r="F72" s="148" t="s">
        <v>220</v>
      </c>
      <c r="G72" s="148" t="s">
        <v>221</v>
      </c>
      <c r="H72" s="7"/>
    </row>
    <row r="73" spans="1:8" ht="223.5" customHeight="1" x14ac:dyDescent="0.35">
      <c r="A73" s="151"/>
      <c r="B73" s="148" t="s">
        <v>222</v>
      </c>
      <c r="C73" s="148" t="s">
        <v>223</v>
      </c>
      <c r="D73" s="5" t="s">
        <v>30</v>
      </c>
      <c r="E73" s="151"/>
      <c r="F73" s="148"/>
      <c r="G73" s="148" t="s">
        <v>224</v>
      </c>
      <c r="H73" s="7"/>
    </row>
    <row r="74" spans="1:8" ht="54.75" customHeight="1" x14ac:dyDescent="0.35">
      <c r="A74" s="151" t="s">
        <v>225</v>
      </c>
      <c r="B74" s="148" t="s">
        <v>14</v>
      </c>
      <c r="C74" s="148" t="s">
        <v>226</v>
      </c>
      <c r="D74" s="5" t="s">
        <v>16</v>
      </c>
      <c r="E74" s="148" t="s">
        <v>227</v>
      </c>
      <c r="F74" s="148"/>
      <c r="G74" s="148" t="s">
        <v>228</v>
      </c>
      <c r="H74" s="7"/>
    </row>
    <row r="75" spans="1:8" ht="175.5" customHeight="1" x14ac:dyDescent="0.35">
      <c r="A75" s="151"/>
      <c r="B75" s="148" t="s">
        <v>62</v>
      </c>
      <c r="C75" s="148" t="s">
        <v>229</v>
      </c>
      <c r="D75" s="5" t="s">
        <v>16</v>
      </c>
      <c r="E75" s="148" t="s">
        <v>230</v>
      </c>
      <c r="F75" s="148" t="s">
        <v>231</v>
      </c>
      <c r="G75" s="148" t="s">
        <v>232</v>
      </c>
      <c r="H75" s="203" t="s">
        <v>20</v>
      </c>
    </row>
    <row r="76" spans="1:8" ht="273.75" customHeight="1" x14ac:dyDescent="0.35">
      <c r="A76" s="151"/>
      <c r="B76" s="148" t="s">
        <v>66</v>
      </c>
      <c r="C76" s="148" t="s">
        <v>233</v>
      </c>
      <c r="D76" s="5" t="s">
        <v>16</v>
      </c>
      <c r="E76" s="148" t="s">
        <v>234</v>
      </c>
      <c r="F76" s="148" t="s">
        <v>235</v>
      </c>
      <c r="G76" s="148" t="s">
        <v>236</v>
      </c>
      <c r="H76" s="203" t="s">
        <v>20</v>
      </c>
    </row>
    <row r="77" spans="1:8" ht="253.5" customHeight="1" x14ac:dyDescent="0.35">
      <c r="A77" s="151"/>
      <c r="B77" s="148" t="s">
        <v>25</v>
      </c>
      <c r="C77" s="148" t="s">
        <v>237</v>
      </c>
      <c r="D77" s="5" t="s">
        <v>16</v>
      </c>
      <c r="E77" s="148" t="s">
        <v>238</v>
      </c>
      <c r="F77" s="148" t="s">
        <v>239</v>
      </c>
      <c r="G77" s="151" t="s">
        <v>240</v>
      </c>
      <c r="H77" s="7"/>
    </row>
    <row r="78" spans="1:8" ht="375" customHeight="1" x14ac:dyDescent="0.35">
      <c r="A78" s="151"/>
      <c r="B78" s="148" t="s">
        <v>73</v>
      </c>
      <c r="C78" s="148" t="s">
        <v>241</v>
      </c>
      <c r="D78" s="5" t="s">
        <v>16</v>
      </c>
      <c r="E78" s="148" t="s">
        <v>242</v>
      </c>
      <c r="F78" s="148" t="s">
        <v>243</v>
      </c>
      <c r="G78" s="151"/>
      <c r="H78" s="203" t="s">
        <v>20</v>
      </c>
    </row>
    <row r="79" spans="1:8" ht="409.6" customHeight="1" x14ac:dyDescent="0.35">
      <c r="A79" s="151" t="s">
        <v>244</v>
      </c>
      <c r="B79" s="151" t="s">
        <v>14</v>
      </c>
      <c r="C79" s="151" t="s">
        <v>245</v>
      </c>
      <c r="D79" s="152" t="s">
        <v>30</v>
      </c>
      <c r="E79" s="151" t="s">
        <v>246</v>
      </c>
      <c r="F79" s="155" t="s">
        <v>247</v>
      </c>
      <c r="G79" s="151" t="s">
        <v>248</v>
      </c>
      <c r="H79" s="203" t="s">
        <v>20</v>
      </c>
    </row>
    <row r="80" spans="1:8" ht="408.75" customHeight="1" x14ac:dyDescent="0.35">
      <c r="A80" s="151"/>
      <c r="B80" s="204"/>
      <c r="C80" s="204"/>
      <c r="D80" s="154"/>
      <c r="E80" s="204"/>
      <c r="F80" s="155"/>
      <c r="G80" s="204"/>
      <c r="H80" s="7"/>
    </row>
    <row r="81" spans="1:8" ht="85.5" customHeight="1" x14ac:dyDescent="0.35">
      <c r="A81" s="151"/>
      <c r="B81" s="148" t="s">
        <v>249</v>
      </c>
      <c r="C81" s="148" t="s">
        <v>250</v>
      </c>
      <c r="D81" s="5" t="s">
        <v>16</v>
      </c>
      <c r="E81" s="151" t="s">
        <v>251</v>
      </c>
      <c r="F81" s="148" t="s">
        <v>252</v>
      </c>
      <c r="G81" s="148" t="s">
        <v>253</v>
      </c>
      <c r="H81" s="7"/>
    </row>
    <row r="82" spans="1:8" ht="264.75" customHeight="1" x14ac:dyDescent="0.35">
      <c r="A82" s="151"/>
      <c r="B82" s="148" t="s">
        <v>254</v>
      </c>
      <c r="C82" s="148" t="s">
        <v>255</v>
      </c>
      <c r="D82" s="5" t="s">
        <v>16</v>
      </c>
      <c r="E82" s="151"/>
      <c r="F82" s="148" t="s">
        <v>256</v>
      </c>
      <c r="G82" s="148" t="s">
        <v>257</v>
      </c>
      <c r="H82" s="7"/>
    </row>
    <row r="83" spans="1:8" ht="192" customHeight="1" x14ac:dyDescent="0.35">
      <c r="A83" s="151"/>
      <c r="B83" s="148" t="s">
        <v>258</v>
      </c>
      <c r="C83" s="148" t="s">
        <v>259</v>
      </c>
      <c r="D83" s="5" t="s">
        <v>16</v>
      </c>
      <c r="E83" s="151"/>
      <c r="F83" s="151" t="s">
        <v>260</v>
      </c>
      <c r="G83" s="148" t="s">
        <v>232</v>
      </c>
      <c r="H83" s="7"/>
    </row>
    <row r="84" spans="1:8" ht="92.25" customHeight="1" x14ac:dyDescent="0.35">
      <c r="A84" s="151"/>
      <c r="B84" s="148" t="s">
        <v>261</v>
      </c>
      <c r="C84" s="148" t="s">
        <v>262</v>
      </c>
      <c r="D84" s="5" t="s">
        <v>16</v>
      </c>
      <c r="E84" s="151"/>
      <c r="F84" s="151"/>
      <c r="G84" s="148" t="s">
        <v>232</v>
      </c>
      <c r="H84" s="7"/>
    </row>
    <row r="85" spans="1:8" ht="183" customHeight="1" x14ac:dyDescent="0.35">
      <c r="A85" s="151"/>
      <c r="B85" s="148" t="s">
        <v>263</v>
      </c>
      <c r="C85" s="148" t="s">
        <v>264</v>
      </c>
      <c r="D85" s="5" t="s">
        <v>16</v>
      </c>
      <c r="E85" s="151"/>
      <c r="F85" s="151"/>
      <c r="G85" s="148" t="s">
        <v>232</v>
      </c>
      <c r="H85" s="7"/>
    </row>
    <row r="86" spans="1:8" ht="409.6" customHeight="1" x14ac:dyDescent="0.35">
      <c r="A86" s="151"/>
      <c r="B86" s="148" t="s">
        <v>265</v>
      </c>
      <c r="C86" s="148" t="s">
        <v>266</v>
      </c>
      <c r="D86" s="5" t="s">
        <v>30</v>
      </c>
      <c r="E86" s="148" t="s">
        <v>267</v>
      </c>
      <c r="F86" s="148" t="s">
        <v>268</v>
      </c>
      <c r="G86" s="148" t="s">
        <v>269</v>
      </c>
      <c r="H86" s="203" t="s">
        <v>20</v>
      </c>
    </row>
    <row r="87" spans="1:8" ht="383.25" customHeight="1" x14ac:dyDescent="0.35">
      <c r="A87" s="151"/>
      <c r="B87" s="148" t="s">
        <v>270</v>
      </c>
      <c r="C87" s="148" t="s">
        <v>271</v>
      </c>
      <c r="D87" s="5" t="s">
        <v>16</v>
      </c>
      <c r="E87" s="151" t="s">
        <v>272</v>
      </c>
      <c r="F87" s="148" t="s">
        <v>273</v>
      </c>
      <c r="G87" s="148" t="s">
        <v>274</v>
      </c>
      <c r="H87" s="203" t="s">
        <v>20</v>
      </c>
    </row>
    <row r="88" spans="1:8" ht="197.25" customHeight="1" x14ac:dyDescent="0.35">
      <c r="A88" s="151"/>
      <c r="B88" s="148" t="s">
        <v>275</v>
      </c>
      <c r="C88" s="148" t="s">
        <v>276</v>
      </c>
      <c r="D88" s="5" t="s">
        <v>16</v>
      </c>
      <c r="E88" s="151"/>
      <c r="F88" s="148" t="s">
        <v>277</v>
      </c>
      <c r="G88" s="148" t="s">
        <v>278</v>
      </c>
      <c r="H88" s="7"/>
    </row>
    <row r="89" spans="1:8" ht="409.5" customHeight="1" x14ac:dyDescent="0.35">
      <c r="A89" s="151"/>
      <c r="B89" s="148" t="s">
        <v>279</v>
      </c>
      <c r="C89" s="148" t="s">
        <v>280</v>
      </c>
      <c r="D89" s="5" t="s">
        <v>16</v>
      </c>
      <c r="E89" s="151"/>
      <c r="F89" s="148" t="s">
        <v>281</v>
      </c>
      <c r="G89" s="148" t="s">
        <v>282</v>
      </c>
      <c r="H89" s="203" t="s">
        <v>20</v>
      </c>
    </row>
    <row r="90" spans="1:8" ht="142.5" customHeight="1" x14ac:dyDescent="0.35">
      <c r="A90" s="151"/>
      <c r="B90" s="148" t="s">
        <v>283</v>
      </c>
      <c r="C90" s="148" t="s">
        <v>284</v>
      </c>
      <c r="D90" s="5" t="s">
        <v>16</v>
      </c>
      <c r="E90" s="151"/>
      <c r="F90" s="148" t="s">
        <v>285</v>
      </c>
      <c r="G90" s="148" t="s">
        <v>286</v>
      </c>
      <c r="H90" s="203" t="s">
        <v>20</v>
      </c>
    </row>
    <row r="91" spans="1:8" ht="135.75" customHeight="1" x14ac:dyDescent="0.35">
      <c r="A91" s="151"/>
      <c r="B91" s="148" t="s">
        <v>287</v>
      </c>
      <c r="C91" s="148" t="s">
        <v>288</v>
      </c>
      <c r="D91" s="5" t="s">
        <v>16</v>
      </c>
      <c r="E91" s="151"/>
      <c r="F91" s="148" t="s">
        <v>289</v>
      </c>
      <c r="G91" s="148" t="s">
        <v>290</v>
      </c>
      <c r="H91" s="203" t="s">
        <v>20</v>
      </c>
    </row>
    <row r="92" spans="1:8" ht="243.75" customHeight="1" x14ac:dyDescent="0.35">
      <c r="A92" s="151"/>
      <c r="B92" s="148" t="s">
        <v>291</v>
      </c>
      <c r="C92" s="148" t="s">
        <v>292</v>
      </c>
      <c r="D92" s="5" t="s">
        <v>16</v>
      </c>
      <c r="E92" s="151"/>
      <c r="F92" s="148"/>
      <c r="G92" s="148" t="s">
        <v>293</v>
      </c>
      <c r="H92" s="7"/>
    </row>
    <row r="93" spans="1:8" ht="225.75" customHeight="1" x14ac:dyDescent="0.35">
      <c r="A93" s="151"/>
      <c r="B93" s="148" t="s">
        <v>294</v>
      </c>
      <c r="C93" s="148" t="s">
        <v>295</v>
      </c>
      <c r="D93" s="5" t="s">
        <v>16</v>
      </c>
      <c r="E93" s="151"/>
      <c r="F93" s="148" t="s">
        <v>296</v>
      </c>
      <c r="G93" s="148"/>
      <c r="H93" s="7"/>
    </row>
    <row r="94" spans="1:8" ht="123" customHeight="1" x14ac:dyDescent="0.35">
      <c r="A94" s="151"/>
      <c r="B94" s="148" t="s">
        <v>25</v>
      </c>
      <c r="C94" s="148" t="s">
        <v>297</v>
      </c>
      <c r="D94" s="5" t="s">
        <v>30</v>
      </c>
      <c r="E94" s="148" t="s">
        <v>298</v>
      </c>
      <c r="F94" s="6"/>
      <c r="G94" s="148" t="s">
        <v>571</v>
      </c>
      <c r="H94" s="7"/>
    </row>
    <row r="95" spans="1:8" ht="409.5" customHeight="1" x14ac:dyDescent="0.35">
      <c r="A95" s="151"/>
      <c r="B95" s="148" t="s">
        <v>73</v>
      </c>
      <c r="C95" s="148" t="s">
        <v>299</v>
      </c>
      <c r="D95" s="5" t="s">
        <v>30</v>
      </c>
      <c r="E95" s="147" t="s">
        <v>300</v>
      </c>
      <c r="F95" s="147" t="s">
        <v>301</v>
      </c>
      <c r="G95" s="147" t="s">
        <v>302</v>
      </c>
      <c r="H95" s="7"/>
    </row>
    <row r="96" spans="1:8" ht="408.75" customHeight="1" x14ac:dyDescent="0.35">
      <c r="A96" s="151"/>
      <c r="B96" s="148" t="s">
        <v>34</v>
      </c>
      <c r="C96" s="148" t="s">
        <v>303</v>
      </c>
      <c r="D96" s="5" t="s">
        <v>16</v>
      </c>
      <c r="E96" s="148" t="s">
        <v>227</v>
      </c>
      <c r="F96" s="147" t="s">
        <v>304</v>
      </c>
      <c r="G96" s="148" t="s">
        <v>305</v>
      </c>
      <c r="H96" s="7"/>
    </row>
    <row r="97" spans="1:8" ht="283.5" customHeight="1" x14ac:dyDescent="0.35">
      <c r="A97" s="151"/>
      <c r="B97" s="148" t="s">
        <v>38</v>
      </c>
      <c r="C97" s="148" t="s">
        <v>306</v>
      </c>
      <c r="D97" s="5" t="s">
        <v>30</v>
      </c>
      <c r="E97" s="148" t="s">
        <v>307</v>
      </c>
      <c r="F97" s="6"/>
      <c r="G97" s="147" t="s">
        <v>308</v>
      </c>
      <c r="H97" s="203" t="s">
        <v>20</v>
      </c>
    </row>
    <row r="98" spans="1:8" ht="409.5" customHeight="1" x14ac:dyDescent="0.35">
      <c r="A98" s="151"/>
      <c r="B98" s="148" t="s">
        <v>309</v>
      </c>
      <c r="C98" s="148" t="s">
        <v>310</v>
      </c>
      <c r="D98" s="5" t="s">
        <v>30</v>
      </c>
      <c r="E98" s="148" t="s">
        <v>311</v>
      </c>
      <c r="F98" s="6"/>
      <c r="G98" s="147" t="s">
        <v>312</v>
      </c>
      <c r="H98" s="203" t="s">
        <v>20</v>
      </c>
    </row>
    <row r="99" spans="1:8" ht="408.75" customHeight="1" x14ac:dyDescent="0.35">
      <c r="A99" s="151" t="s">
        <v>313</v>
      </c>
      <c r="B99" s="148" t="s">
        <v>14</v>
      </c>
      <c r="C99" s="148" t="s">
        <v>314</v>
      </c>
      <c r="D99" s="5" t="s">
        <v>16</v>
      </c>
      <c r="E99" s="148" t="s">
        <v>71</v>
      </c>
      <c r="F99" s="147" t="s">
        <v>315</v>
      </c>
      <c r="G99" s="148" t="s">
        <v>316</v>
      </c>
      <c r="H99" s="7"/>
    </row>
    <row r="100" spans="1:8" ht="52.5" customHeight="1" x14ac:dyDescent="0.35">
      <c r="A100" s="151"/>
      <c r="B100" s="148" t="s">
        <v>317</v>
      </c>
      <c r="C100" s="148" t="s">
        <v>318</v>
      </c>
      <c r="D100" s="5" t="s">
        <v>30</v>
      </c>
      <c r="E100" s="148" t="s">
        <v>319</v>
      </c>
      <c r="F100" s="147" t="s">
        <v>547</v>
      </c>
      <c r="G100" s="148" t="s">
        <v>547</v>
      </c>
      <c r="H100" s="7"/>
    </row>
    <row r="101" spans="1:8" ht="252" customHeight="1" x14ac:dyDescent="0.35">
      <c r="A101" s="151"/>
      <c r="B101" s="148" t="s">
        <v>66</v>
      </c>
      <c r="C101" s="148" t="s">
        <v>320</v>
      </c>
      <c r="D101" s="5" t="s">
        <v>16</v>
      </c>
      <c r="E101" s="148" t="s">
        <v>321</v>
      </c>
      <c r="F101" s="148"/>
      <c r="G101" s="147" t="s">
        <v>322</v>
      </c>
      <c r="H101" s="7"/>
    </row>
    <row r="102" spans="1:8" ht="409.6" customHeight="1" x14ac:dyDescent="0.35">
      <c r="A102" s="151"/>
      <c r="B102" s="151" t="s">
        <v>25</v>
      </c>
      <c r="C102" s="151" t="s">
        <v>323</v>
      </c>
      <c r="D102" s="152" t="s">
        <v>16</v>
      </c>
      <c r="E102" s="151" t="s">
        <v>71</v>
      </c>
      <c r="F102" s="155" t="s">
        <v>548</v>
      </c>
      <c r="G102" s="151" t="s">
        <v>549</v>
      </c>
      <c r="H102" s="7"/>
    </row>
    <row r="103" spans="1:8" ht="335.25" customHeight="1" x14ac:dyDescent="0.35">
      <c r="A103" s="151"/>
      <c r="B103" s="204"/>
      <c r="C103" s="204"/>
      <c r="D103" s="154"/>
      <c r="E103" s="204"/>
      <c r="F103" s="155"/>
      <c r="G103" s="204"/>
      <c r="H103" s="7"/>
    </row>
    <row r="104" spans="1:8" ht="147" customHeight="1" x14ac:dyDescent="0.35">
      <c r="A104" s="151"/>
      <c r="B104" s="148" t="s">
        <v>73</v>
      </c>
      <c r="C104" s="148" t="s">
        <v>324</v>
      </c>
      <c r="D104" s="5" t="s">
        <v>16</v>
      </c>
      <c r="E104" s="148" t="s">
        <v>325</v>
      </c>
      <c r="F104" s="147" t="s">
        <v>550</v>
      </c>
      <c r="G104" s="148" t="s">
        <v>547</v>
      </c>
      <c r="H104" s="7"/>
    </row>
    <row r="105" spans="1:8" ht="97.5" customHeight="1" x14ac:dyDescent="0.35">
      <c r="A105" s="151"/>
      <c r="B105" s="148" t="s">
        <v>34</v>
      </c>
      <c r="C105" s="148" t="s">
        <v>326</v>
      </c>
      <c r="D105" s="5" t="s">
        <v>16</v>
      </c>
      <c r="E105" s="148" t="s">
        <v>321</v>
      </c>
      <c r="F105" s="148" t="s">
        <v>327</v>
      </c>
      <c r="G105" s="148"/>
      <c r="H105" s="7"/>
    </row>
    <row r="106" spans="1:8" s="22" customFormat="1" ht="305.25" customHeight="1" x14ac:dyDescent="0.35">
      <c r="A106" s="151"/>
      <c r="B106" s="147" t="s">
        <v>38</v>
      </c>
      <c r="C106" s="147" t="s">
        <v>328</v>
      </c>
      <c r="D106" s="8" t="s">
        <v>16</v>
      </c>
      <c r="E106" s="147" t="s">
        <v>329</v>
      </c>
      <c r="F106" s="147" t="s">
        <v>330</v>
      </c>
      <c r="G106" s="147" t="s">
        <v>331</v>
      </c>
      <c r="H106" s="208" t="s">
        <v>20</v>
      </c>
    </row>
    <row r="107" spans="1:8" ht="288" customHeight="1" x14ac:dyDescent="0.35">
      <c r="A107" s="151"/>
      <c r="B107" s="148" t="s">
        <v>309</v>
      </c>
      <c r="C107" s="148" t="s">
        <v>332</v>
      </c>
      <c r="D107" s="5" t="s">
        <v>16</v>
      </c>
      <c r="E107" s="148" t="s">
        <v>333</v>
      </c>
      <c r="F107" s="148" t="s">
        <v>547</v>
      </c>
      <c r="G107" s="147" t="s">
        <v>334</v>
      </c>
      <c r="H107" s="7"/>
    </row>
    <row r="108" spans="1:8" ht="165" customHeight="1" x14ac:dyDescent="0.35">
      <c r="A108" s="151"/>
      <c r="B108" s="148" t="s">
        <v>114</v>
      </c>
      <c r="C108" s="148" t="s">
        <v>335</v>
      </c>
      <c r="D108" s="5" t="s">
        <v>16</v>
      </c>
      <c r="E108" s="148" t="s">
        <v>336</v>
      </c>
      <c r="F108" s="6"/>
      <c r="G108" s="147" t="s">
        <v>551</v>
      </c>
      <c r="H108" s="7"/>
    </row>
    <row r="109" spans="1:8" ht="72.75" customHeight="1" x14ac:dyDescent="0.35">
      <c r="A109" s="151"/>
      <c r="B109" s="148" t="s">
        <v>47</v>
      </c>
      <c r="C109" s="148" t="s">
        <v>337</v>
      </c>
      <c r="D109" s="5" t="s">
        <v>16</v>
      </c>
      <c r="E109" s="148" t="s">
        <v>338</v>
      </c>
      <c r="F109" s="6"/>
      <c r="G109" s="147" t="s">
        <v>579</v>
      </c>
      <c r="H109" s="7"/>
    </row>
    <row r="110" spans="1:8" ht="202.5" customHeight="1" x14ac:dyDescent="0.35">
      <c r="A110" s="151"/>
      <c r="B110" s="148" t="s">
        <v>51</v>
      </c>
      <c r="C110" s="148" t="s">
        <v>339</v>
      </c>
      <c r="D110" s="5" t="s">
        <v>16</v>
      </c>
      <c r="E110" s="148" t="s">
        <v>338</v>
      </c>
      <c r="F110" s="6"/>
      <c r="G110" s="147" t="s">
        <v>340</v>
      </c>
      <c r="H110" s="7"/>
    </row>
    <row r="111" spans="1:8" ht="171" customHeight="1" x14ac:dyDescent="0.35">
      <c r="A111" s="151" t="s">
        <v>341</v>
      </c>
      <c r="B111" s="148" t="s">
        <v>14</v>
      </c>
      <c r="C111" s="148" t="s">
        <v>342</v>
      </c>
      <c r="D111" s="5" t="s">
        <v>30</v>
      </c>
      <c r="E111" s="151" t="s">
        <v>319</v>
      </c>
      <c r="F111" s="151" t="s">
        <v>343</v>
      </c>
      <c r="G111" s="155" t="s">
        <v>344</v>
      </c>
      <c r="H111" s="7"/>
    </row>
    <row r="112" spans="1:8" ht="272.25" customHeight="1" x14ac:dyDescent="0.35">
      <c r="A112" s="151"/>
      <c r="B112" s="148" t="s">
        <v>62</v>
      </c>
      <c r="C112" s="148" t="s">
        <v>345</v>
      </c>
      <c r="D112" s="5" t="s">
        <v>30</v>
      </c>
      <c r="E112" s="151"/>
      <c r="F112" s="151"/>
      <c r="G112" s="155"/>
      <c r="H112" s="7"/>
    </row>
    <row r="113" spans="1:8" ht="106.5" customHeight="1" x14ac:dyDescent="0.35">
      <c r="A113" s="151"/>
      <c r="B113" s="148" t="s">
        <v>66</v>
      </c>
      <c r="C113" s="148" t="s">
        <v>346</v>
      </c>
      <c r="D113" s="5" t="s">
        <v>30</v>
      </c>
      <c r="E113" s="151"/>
      <c r="F113" s="151"/>
      <c r="G113" s="155"/>
      <c r="H113" s="7"/>
    </row>
    <row r="114" spans="1:8" ht="81.75" customHeight="1" x14ac:dyDescent="0.35">
      <c r="A114" s="151"/>
      <c r="B114" s="148" t="s">
        <v>25</v>
      </c>
      <c r="C114" s="148" t="s">
        <v>347</v>
      </c>
      <c r="D114" s="5" t="s">
        <v>30</v>
      </c>
      <c r="E114" s="151"/>
      <c r="F114" s="151"/>
      <c r="G114" s="155"/>
      <c r="H114" s="7"/>
    </row>
    <row r="115" spans="1:8" ht="207.75" customHeight="1" x14ac:dyDescent="0.35">
      <c r="A115" s="151"/>
      <c r="B115" s="148" t="s">
        <v>73</v>
      </c>
      <c r="C115" s="148" t="s">
        <v>348</v>
      </c>
      <c r="D115" s="5" t="s">
        <v>30</v>
      </c>
      <c r="E115" s="151"/>
      <c r="F115" s="151"/>
      <c r="G115" s="155"/>
      <c r="H115" s="7"/>
    </row>
    <row r="116" spans="1:8" ht="60" customHeight="1" x14ac:dyDescent="0.35">
      <c r="A116" s="151"/>
      <c r="B116" s="148" t="s">
        <v>34</v>
      </c>
      <c r="C116" s="148" t="s">
        <v>349</v>
      </c>
      <c r="D116" s="5" t="s">
        <v>30</v>
      </c>
      <c r="E116" s="151"/>
      <c r="F116" s="6"/>
      <c r="G116" s="147" t="s">
        <v>581</v>
      </c>
      <c r="H116" s="7"/>
    </row>
    <row r="117" spans="1:8" ht="169.5" customHeight="1" x14ac:dyDescent="0.35">
      <c r="A117" s="151"/>
      <c r="B117" s="148" t="s">
        <v>38</v>
      </c>
      <c r="C117" s="148" t="s">
        <v>350</v>
      </c>
      <c r="D117" s="5" t="s">
        <v>30</v>
      </c>
      <c r="E117" s="151"/>
      <c r="F117" s="6"/>
      <c r="G117" s="147" t="s">
        <v>351</v>
      </c>
      <c r="H117" s="7"/>
    </row>
    <row r="118" spans="1:8" ht="141.75" customHeight="1" x14ac:dyDescent="0.35">
      <c r="A118" s="151" t="s">
        <v>352</v>
      </c>
      <c r="B118" s="148" t="s">
        <v>14</v>
      </c>
      <c r="C118" s="148" t="s">
        <v>353</v>
      </c>
      <c r="D118" s="5" t="s">
        <v>16</v>
      </c>
      <c r="E118" s="151" t="s">
        <v>354</v>
      </c>
      <c r="F118" s="148" t="s">
        <v>355</v>
      </c>
      <c r="G118" s="147" t="s">
        <v>356</v>
      </c>
      <c r="H118" s="203" t="s">
        <v>357</v>
      </c>
    </row>
    <row r="119" spans="1:8" ht="275.25" customHeight="1" x14ac:dyDescent="0.35">
      <c r="A119" s="151"/>
      <c r="B119" s="148" t="s">
        <v>62</v>
      </c>
      <c r="C119" s="148" t="s">
        <v>358</v>
      </c>
      <c r="D119" s="5" t="s">
        <v>30</v>
      </c>
      <c r="E119" s="151"/>
      <c r="F119" s="148" t="s">
        <v>836</v>
      </c>
      <c r="G119" s="147" t="s">
        <v>587</v>
      </c>
      <c r="H119" s="203" t="s">
        <v>20</v>
      </c>
    </row>
    <row r="120" spans="1:8" ht="89.25" customHeight="1" x14ac:dyDescent="0.35">
      <c r="A120" s="151"/>
      <c r="B120" s="148" t="s">
        <v>66</v>
      </c>
      <c r="C120" s="148" t="s">
        <v>359</v>
      </c>
      <c r="D120" s="5" t="s">
        <v>30</v>
      </c>
      <c r="E120" s="151"/>
      <c r="F120" s="149" t="s">
        <v>360</v>
      </c>
      <c r="G120" s="148" t="s">
        <v>361</v>
      </c>
      <c r="H120" s="203" t="s">
        <v>20</v>
      </c>
    </row>
    <row r="121" spans="1:8" ht="170.25" customHeight="1" x14ac:dyDescent="0.35">
      <c r="A121" s="151"/>
      <c r="B121" s="148" t="s">
        <v>25</v>
      </c>
      <c r="C121" s="148" t="s">
        <v>362</v>
      </c>
      <c r="D121" s="5" t="s">
        <v>30</v>
      </c>
      <c r="E121" s="151"/>
      <c r="F121" s="147" t="s">
        <v>363</v>
      </c>
      <c r="G121" s="148" t="s">
        <v>586</v>
      </c>
      <c r="H121" s="203" t="s">
        <v>20</v>
      </c>
    </row>
    <row r="122" spans="1:8" ht="153" customHeight="1" x14ac:dyDescent="0.35">
      <c r="A122" s="151"/>
      <c r="B122" s="148" t="s">
        <v>73</v>
      </c>
      <c r="C122" s="148" t="s">
        <v>364</v>
      </c>
      <c r="D122" s="5" t="s">
        <v>16</v>
      </c>
      <c r="E122" s="151"/>
      <c r="F122" s="148" t="s">
        <v>365</v>
      </c>
      <c r="G122" s="148" t="s">
        <v>366</v>
      </c>
      <c r="H122" s="203" t="s">
        <v>20</v>
      </c>
    </row>
    <row r="123" spans="1:8" ht="159.75" customHeight="1" x14ac:dyDescent="0.35">
      <c r="A123" s="151"/>
      <c r="B123" s="148" t="s">
        <v>34</v>
      </c>
      <c r="C123" s="148" t="s">
        <v>367</v>
      </c>
      <c r="D123" s="5" t="s">
        <v>16</v>
      </c>
      <c r="E123" s="151"/>
      <c r="F123" s="147" t="s">
        <v>368</v>
      </c>
      <c r="G123" s="148"/>
      <c r="H123" s="7"/>
    </row>
    <row r="124" spans="1:8" ht="174" customHeight="1" x14ac:dyDescent="0.35">
      <c r="A124" s="151"/>
      <c r="B124" s="148" t="s">
        <v>38</v>
      </c>
      <c r="C124" s="148" t="s">
        <v>369</v>
      </c>
      <c r="D124" s="5" t="s">
        <v>30</v>
      </c>
      <c r="E124" s="151"/>
      <c r="F124" s="148" t="s">
        <v>370</v>
      </c>
      <c r="G124" s="147" t="s">
        <v>585</v>
      </c>
      <c r="H124" s="203" t="s">
        <v>371</v>
      </c>
    </row>
    <row r="125" spans="1:8" ht="112.5" customHeight="1" x14ac:dyDescent="0.35">
      <c r="A125" s="151"/>
      <c r="B125" s="148" t="s">
        <v>309</v>
      </c>
      <c r="C125" s="148" t="s">
        <v>372</v>
      </c>
      <c r="D125" s="5" t="s">
        <v>16</v>
      </c>
      <c r="E125" s="151"/>
      <c r="F125" s="148" t="s">
        <v>373</v>
      </c>
      <c r="G125" s="148"/>
      <c r="H125" s="203" t="s">
        <v>371</v>
      </c>
    </row>
    <row r="126" spans="1:8" ht="169.5" customHeight="1" x14ac:dyDescent="0.35">
      <c r="A126" s="151"/>
      <c r="B126" s="148" t="s">
        <v>114</v>
      </c>
      <c r="C126" s="148" t="s">
        <v>374</v>
      </c>
      <c r="D126" s="5" t="s">
        <v>30</v>
      </c>
      <c r="E126" s="151"/>
      <c r="F126" s="147" t="s">
        <v>375</v>
      </c>
      <c r="G126" s="147" t="s">
        <v>584</v>
      </c>
      <c r="H126" s="7"/>
    </row>
    <row r="127" spans="1:8" ht="173.25" customHeight="1" x14ac:dyDescent="0.35">
      <c r="A127" s="151"/>
      <c r="B127" s="148" t="s">
        <v>376</v>
      </c>
      <c r="C127" s="148" t="s">
        <v>377</v>
      </c>
      <c r="D127" s="5" t="s">
        <v>16</v>
      </c>
      <c r="E127" s="151"/>
      <c r="F127" s="148" t="s">
        <v>378</v>
      </c>
      <c r="G127" s="147" t="s">
        <v>379</v>
      </c>
      <c r="H127" s="203" t="s">
        <v>371</v>
      </c>
    </row>
    <row r="128" spans="1:8" ht="216" customHeight="1" x14ac:dyDescent="0.35">
      <c r="A128" s="151"/>
      <c r="B128" s="148" t="s">
        <v>51</v>
      </c>
      <c r="C128" s="148" t="s">
        <v>380</v>
      </c>
      <c r="D128" s="5" t="s">
        <v>30</v>
      </c>
      <c r="E128" s="151"/>
      <c r="F128" s="148" t="s">
        <v>381</v>
      </c>
      <c r="G128" s="148" t="s">
        <v>382</v>
      </c>
      <c r="H128" s="203" t="s">
        <v>371</v>
      </c>
    </row>
    <row r="129" spans="1:8" ht="104.25" customHeight="1" x14ac:dyDescent="0.35">
      <c r="A129" s="151" t="s">
        <v>383</v>
      </c>
      <c r="B129" s="148" t="s">
        <v>14</v>
      </c>
      <c r="C129" s="148" t="s">
        <v>384</v>
      </c>
      <c r="D129" s="5" t="s">
        <v>16</v>
      </c>
      <c r="E129" s="151" t="s">
        <v>338</v>
      </c>
      <c r="F129" s="13" t="s">
        <v>385</v>
      </c>
      <c r="G129" s="6"/>
      <c r="H129" s="7"/>
    </row>
    <row r="130" spans="1:8" ht="409.6" customHeight="1" x14ac:dyDescent="0.35">
      <c r="A130" s="151"/>
      <c r="B130" s="151" t="s">
        <v>62</v>
      </c>
      <c r="C130" s="151" t="s">
        <v>386</v>
      </c>
      <c r="D130" s="5" t="s">
        <v>16</v>
      </c>
      <c r="E130" s="151"/>
      <c r="F130" s="151" t="s">
        <v>257</v>
      </c>
      <c r="G130" s="155" t="s">
        <v>387</v>
      </c>
      <c r="H130" s="7"/>
    </row>
    <row r="131" spans="1:8" ht="262.5" customHeight="1" x14ac:dyDescent="0.35">
      <c r="A131" s="151"/>
      <c r="B131" s="204"/>
      <c r="C131" s="204"/>
      <c r="D131" s="209" t="s">
        <v>16</v>
      </c>
      <c r="E131" s="151"/>
      <c r="F131" s="151"/>
      <c r="G131" s="205"/>
      <c r="H131" s="7"/>
    </row>
    <row r="132" spans="1:8" ht="190.5" customHeight="1" x14ac:dyDescent="0.35">
      <c r="A132" s="151"/>
      <c r="B132" s="148" t="s">
        <v>66</v>
      </c>
      <c r="C132" s="148" t="s">
        <v>388</v>
      </c>
      <c r="D132" s="5" t="s">
        <v>16</v>
      </c>
      <c r="E132" s="151"/>
      <c r="F132" s="148" t="s">
        <v>389</v>
      </c>
      <c r="G132" s="148" t="s">
        <v>232</v>
      </c>
      <c r="H132" s="7"/>
    </row>
    <row r="133" spans="1:8" ht="108.75" customHeight="1" x14ac:dyDescent="0.35">
      <c r="A133" s="151"/>
      <c r="B133" s="148" t="s">
        <v>25</v>
      </c>
      <c r="C133" s="148" t="s">
        <v>390</v>
      </c>
      <c r="D133" s="5" t="s">
        <v>16</v>
      </c>
      <c r="E133" s="151"/>
      <c r="F133" s="6"/>
      <c r="G133" s="147" t="s">
        <v>391</v>
      </c>
      <c r="H133" s="7"/>
    </row>
    <row r="134" spans="1:8" ht="103.5" customHeight="1" x14ac:dyDescent="0.35">
      <c r="A134" s="151"/>
      <c r="B134" s="148" t="s">
        <v>73</v>
      </c>
      <c r="C134" s="148" t="s">
        <v>392</v>
      </c>
      <c r="D134" s="5" t="s">
        <v>16</v>
      </c>
      <c r="E134" s="151"/>
      <c r="F134" s="148" t="s">
        <v>393</v>
      </c>
      <c r="G134" s="148" t="s">
        <v>232</v>
      </c>
      <c r="H134" s="7"/>
    </row>
    <row r="135" spans="1:8" ht="120.75" customHeight="1" x14ac:dyDescent="0.35">
      <c r="A135" s="151"/>
      <c r="B135" s="148" t="s">
        <v>34</v>
      </c>
      <c r="C135" s="148" t="s">
        <v>394</v>
      </c>
      <c r="D135" s="5" t="s">
        <v>16</v>
      </c>
      <c r="E135" s="151"/>
      <c r="F135" s="148" t="s">
        <v>395</v>
      </c>
      <c r="G135" s="148" t="s">
        <v>232</v>
      </c>
      <c r="H135" s="7"/>
    </row>
    <row r="136" spans="1:8" ht="129" customHeight="1" x14ac:dyDescent="0.35">
      <c r="A136" s="151"/>
      <c r="B136" s="148" t="s">
        <v>38</v>
      </c>
      <c r="C136" s="148" t="s">
        <v>396</v>
      </c>
      <c r="D136" s="5" t="s">
        <v>16</v>
      </c>
      <c r="E136" s="151"/>
      <c r="F136" s="148" t="s">
        <v>395</v>
      </c>
      <c r="G136" s="148"/>
      <c r="H136" s="7"/>
    </row>
    <row r="137" spans="1:8" ht="195" customHeight="1" x14ac:dyDescent="0.35">
      <c r="A137" s="151"/>
      <c r="B137" s="148" t="s">
        <v>309</v>
      </c>
      <c r="C137" s="148" t="s">
        <v>397</v>
      </c>
      <c r="D137" s="5" t="s">
        <v>16</v>
      </c>
      <c r="E137" s="151"/>
      <c r="F137" s="147" t="s">
        <v>395</v>
      </c>
      <c r="G137" s="148"/>
      <c r="H137" s="7"/>
    </row>
    <row r="138" spans="1:8" ht="111" customHeight="1" x14ac:dyDescent="0.35">
      <c r="A138" s="151"/>
      <c r="B138" s="148" t="s">
        <v>114</v>
      </c>
      <c r="C138" s="148" t="s">
        <v>398</v>
      </c>
      <c r="D138" s="5" t="s">
        <v>16</v>
      </c>
      <c r="E138" s="151"/>
      <c r="F138" s="6"/>
      <c r="G138" s="148" t="s">
        <v>399</v>
      </c>
      <c r="H138" s="7"/>
    </row>
    <row r="139" spans="1:8" ht="123.75" customHeight="1" x14ac:dyDescent="0.35">
      <c r="A139" s="151"/>
      <c r="B139" s="148" t="s">
        <v>47</v>
      </c>
      <c r="C139" s="148" t="s">
        <v>400</v>
      </c>
      <c r="D139" s="5" t="s">
        <v>16</v>
      </c>
      <c r="E139" s="151"/>
      <c r="F139" s="148" t="s">
        <v>395</v>
      </c>
      <c r="G139" s="148"/>
      <c r="H139" s="7"/>
    </row>
    <row r="140" spans="1:8" ht="249.75" customHeight="1" x14ac:dyDescent="0.35">
      <c r="A140" s="151"/>
      <c r="B140" s="148" t="s">
        <v>51</v>
      </c>
      <c r="C140" s="148" t="s">
        <v>401</v>
      </c>
      <c r="D140" s="5" t="s">
        <v>16</v>
      </c>
      <c r="E140" s="151"/>
      <c r="F140" s="148" t="s">
        <v>402</v>
      </c>
      <c r="G140" s="147" t="s">
        <v>403</v>
      </c>
      <c r="H140" s="7"/>
    </row>
    <row r="141" spans="1:8" ht="102" customHeight="1" x14ac:dyDescent="0.35">
      <c r="A141" s="151"/>
      <c r="B141" s="148" t="s">
        <v>55</v>
      </c>
      <c r="C141" s="148" t="s">
        <v>404</v>
      </c>
      <c r="D141" s="5" t="s">
        <v>16</v>
      </c>
      <c r="E141" s="151"/>
      <c r="F141" s="6"/>
      <c r="G141" s="147" t="s">
        <v>405</v>
      </c>
      <c r="H141" s="7"/>
    </row>
    <row r="142" spans="1:8" ht="165.75" customHeight="1" x14ac:dyDescent="0.35">
      <c r="A142" s="151"/>
      <c r="B142" s="148" t="s">
        <v>406</v>
      </c>
      <c r="C142" s="148" t="s">
        <v>407</v>
      </c>
      <c r="D142" s="5" t="s">
        <v>16</v>
      </c>
      <c r="E142" s="151"/>
      <c r="F142" s="148" t="s">
        <v>395</v>
      </c>
      <c r="G142" s="148"/>
      <c r="H142" s="7"/>
    </row>
    <row r="143" spans="1:8" ht="91.5" customHeight="1" x14ac:dyDescent="0.35">
      <c r="A143" s="151"/>
      <c r="B143" s="148" t="s">
        <v>408</v>
      </c>
      <c r="C143" s="148" t="s">
        <v>409</v>
      </c>
      <c r="D143" s="5" t="s">
        <v>16</v>
      </c>
      <c r="E143" s="151"/>
      <c r="F143" s="6"/>
      <c r="G143" s="147" t="s">
        <v>410</v>
      </c>
      <c r="H143" s="7"/>
    </row>
    <row r="144" spans="1:8" ht="87.75" customHeight="1" x14ac:dyDescent="0.35">
      <c r="A144" s="151"/>
      <c r="B144" s="148" t="s">
        <v>411</v>
      </c>
      <c r="C144" s="148" t="s">
        <v>412</v>
      </c>
      <c r="D144" s="5" t="s">
        <v>16</v>
      </c>
      <c r="E144" s="151"/>
      <c r="F144" s="148" t="s">
        <v>395</v>
      </c>
      <c r="G144" s="148"/>
      <c r="H144" s="7"/>
    </row>
    <row r="145" spans="1:8" ht="409.5" customHeight="1" x14ac:dyDescent="0.35">
      <c r="A145" s="151"/>
      <c r="B145" s="148" t="s">
        <v>413</v>
      </c>
      <c r="C145" s="14" t="s">
        <v>414</v>
      </c>
      <c r="D145" s="15" t="s">
        <v>30</v>
      </c>
      <c r="E145" s="151"/>
      <c r="F145" s="148"/>
      <c r="G145" s="147" t="s">
        <v>831</v>
      </c>
      <c r="H145" s="203" t="s">
        <v>20</v>
      </c>
    </row>
    <row r="146" spans="1:8" ht="231.75" customHeight="1" x14ac:dyDescent="0.35">
      <c r="A146" s="151" t="s">
        <v>415</v>
      </c>
      <c r="B146" s="148" t="s">
        <v>14</v>
      </c>
      <c r="C146" s="148" t="s">
        <v>416</v>
      </c>
      <c r="D146" s="5" t="s">
        <v>16</v>
      </c>
      <c r="E146" s="151" t="s">
        <v>417</v>
      </c>
      <c r="F146" s="148" t="s">
        <v>594</v>
      </c>
      <c r="G146" s="148"/>
      <c r="H146" s="7"/>
    </row>
    <row r="147" spans="1:8" ht="335.25" customHeight="1" x14ac:dyDescent="0.35">
      <c r="A147" s="151"/>
      <c r="B147" s="148" t="s">
        <v>62</v>
      </c>
      <c r="C147" s="148" t="s">
        <v>418</v>
      </c>
      <c r="D147" s="5" t="s">
        <v>16</v>
      </c>
      <c r="E147" s="151"/>
      <c r="F147" s="148" t="s">
        <v>595</v>
      </c>
      <c r="G147" s="148" t="s">
        <v>596</v>
      </c>
      <c r="H147" s="203" t="s">
        <v>20</v>
      </c>
    </row>
    <row r="148" spans="1:8" ht="111" customHeight="1" x14ac:dyDescent="0.35">
      <c r="A148" s="151"/>
      <c r="B148" s="148" t="s">
        <v>66</v>
      </c>
      <c r="C148" s="148" t="s">
        <v>419</v>
      </c>
      <c r="D148" s="5" t="s">
        <v>16</v>
      </c>
      <c r="E148" s="151"/>
      <c r="F148" s="147" t="s">
        <v>420</v>
      </c>
      <c r="G148" s="16" t="s">
        <v>421</v>
      </c>
      <c r="H148" s="203" t="s">
        <v>20</v>
      </c>
    </row>
    <row r="149" spans="1:8" ht="136.5" customHeight="1" x14ac:dyDescent="0.35">
      <c r="A149" s="151"/>
      <c r="B149" s="148" t="s">
        <v>25</v>
      </c>
      <c r="C149" s="148" t="s">
        <v>422</v>
      </c>
      <c r="D149" s="5" t="s">
        <v>16</v>
      </c>
      <c r="E149" s="151"/>
      <c r="F149" s="16" t="s">
        <v>423</v>
      </c>
      <c r="G149" s="147" t="s">
        <v>424</v>
      </c>
      <c r="H149" s="203" t="s">
        <v>20</v>
      </c>
    </row>
    <row r="150" spans="1:8" ht="206.25" customHeight="1" x14ac:dyDescent="0.35">
      <c r="A150" s="151"/>
      <c r="B150" s="148" t="s">
        <v>73</v>
      </c>
      <c r="C150" s="148" t="s">
        <v>425</v>
      </c>
      <c r="D150" s="5" t="s">
        <v>16</v>
      </c>
      <c r="E150" s="151"/>
      <c r="F150" s="147" t="s">
        <v>426</v>
      </c>
      <c r="G150" s="6"/>
      <c r="H150" s="7"/>
    </row>
    <row r="151" spans="1:8" ht="153.75" customHeight="1" x14ac:dyDescent="0.35">
      <c r="A151" s="151"/>
      <c r="B151" s="148" t="s">
        <v>34</v>
      </c>
      <c r="C151" s="148" t="s">
        <v>427</v>
      </c>
      <c r="D151" s="5" t="s">
        <v>16</v>
      </c>
      <c r="E151" s="151"/>
      <c r="F151" s="148" t="s">
        <v>428</v>
      </c>
      <c r="G151" s="148" t="s">
        <v>232</v>
      </c>
      <c r="H151" s="7"/>
    </row>
    <row r="152" spans="1:8" ht="321.75" customHeight="1" x14ac:dyDescent="0.35">
      <c r="A152" s="151"/>
      <c r="B152" s="148" t="s">
        <v>38</v>
      </c>
      <c r="C152" s="148" t="s">
        <v>429</v>
      </c>
      <c r="D152" s="5" t="s">
        <v>16</v>
      </c>
      <c r="E152" s="151"/>
      <c r="F152" s="147" t="s">
        <v>430</v>
      </c>
      <c r="G152" s="147" t="s">
        <v>600</v>
      </c>
      <c r="H152" s="7"/>
    </row>
    <row r="153" spans="1:8" ht="135.75" customHeight="1" x14ac:dyDescent="0.35">
      <c r="A153" s="151"/>
      <c r="B153" s="148" t="s">
        <v>309</v>
      </c>
      <c r="C153" s="148" t="s">
        <v>431</v>
      </c>
      <c r="D153" s="5" t="s">
        <v>16</v>
      </c>
      <c r="E153" s="151"/>
      <c r="F153" s="148" t="s">
        <v>432</v>
      </c>
      <c r="G153" s="148" t="s">
        <v>232</v>
      </c>
      <c r="H153" s="7"/>
    </row>
    <row r="154" spans="1:8" ht="409.6" customHeight="1" x14ac:dyDescent="0.35">
      <c r="A154" s="151"/>
      <c r="B154" s="151" t="s">
        <v>114</v>
      </c>
      <c r="C154" s="151" t="s">
        <v>433</v>
      </c>
      <c r="D154" s="5" t="s">
        <v>16</v>
      </c>
      <c r="E154" s="151"/>
      <c r="F154" s="151" t="s">
        <v>434</v>
      </c>
      <c r="G154" s="155" t="s">
        <v>435</v>
      </c>
      <c r="H154" s="7"/>
    </row>
    <row r="155" spans="1:8" ht="409.5" customHeight="1" x14ac:dyDescent="0.35">
      <c r="A155" s="151"/>
      <c r="B155" s="204"/>
      <c r="C155" s="204"/>
      <c r="D155" s="209"/>
      <c r="E155" s="151"/>
      <c r="F155" s="151"/>
      <c r="G155" s="205"/>
      <c r="H155" s="7"/>
    </row>
    <row r="156" spans="1:8" ht="152.25" customHeight="1" x14ac:dyDescent="0.35">
      <c r="A156" s="151"/>
      <c r="B156" s="148" t="s">
        <v>47</v>
      </c>
      <c r="C156" s="148" t="s">
        <v>436</v>
      </c>
      <c r="D156" s="5" t="s">
        <v>16</v>
      </c>
      <c r="E156" s="151"/>
      <c r="F156" s="148" t="s">
        <v>437</v>
      </c>
      <c r="G156" s="147" t="s">
        <v>232</v>
      </c>
      <c r="H156" s="7"/>
    </row>
    <row r="157" spans="1:8" ht="267" customHeight="1" x14ac:dyDescent="0.35">
      <c r="A157" s="148" t="s">
        <v>438</v>
      </c>
      <c r="B157" s="148"/>
      <c r="C157" s="148"/>
      <c r="D157" s="5" t="s">
        <v>30</v>
      </c>
      <c r="E157" s="148" t="s">
        <v>439</v>
      </c>
      <c r="F157" s="148" t="s">
        <v>440</v>
      </c>
      <c r="G157" s="147" t="s">
        <v>441</v>
      </c>
      <c r="H157" s="7"/>
    </row>
    <row r="158" spans="1:8" ht="409.5" customHeight="1" x14ac:dyDescent="0.35">
      <c r="A158" s="151" t="s">
        <v>442</v>
      </c>
      <c r="B158" s="148" t="s">
        <v>443</v>
      </c>
      <c r="C158" s="148" t="s">
        <v>444</v>
      </c>
      <c r="D158" s="5" t="s">
        <v>16</v>
      </c>
      <c r="E158" s="148" t="s">
        <v>445</v>
      </c>
      <c r="F158" s="148" t="s">
        <v>257</v>
      </c>
      <c r="G158" s="147" t="s">
        <v>602</v>
      </c>
      <c r="H158" s="7"/>
    </row>
    <row r="159" spans="1:8" ht="214.5" customHeight="1" x14ac:dyDescent="0.35">
      <c r="A159" s="151"/>
      <c r="B159" s="148" t="s">
        <v>62</v>
      </c>
      <c r="C159" s="148" t="s">
        <v>446</v>
      </c>
      <c r="D159" s="5" t="s">
        <v>16</v>
      </c>
      <c r="E159" s="148"/>
      <c r="F159" s="148" t="s">
        <v>257</v>
      </c>
      <c r="G159" s="155" t="s">
        <v>447</v>
      </c>
      <c r="H159" s="7"/>
    </row>
    <row r="160" spans="1:8" ht="408.75" customHeight="1" x14ac:dyDescent="0.35">
      <c r="A160" s="151"/>
      <c r="B160" s="151" t="s">
        <v>66</v>
      </c>
      <c r="C160" s="151" t="s">
        <v>448</v>
      </c>
      <c r="D160" s="152" t="s">
        <v>16</v>
      </c>
      <c r="E160" s="151"/>
      <c r="F160" s="151" t="s">
        <v>449</v>
      </c>
      <c r="G160" s="155"/>
      <c r="H160" s="7"/>
    </row>
    <row r="161" spans="1:8" ht="39.75" customHeight="1" x14ac:dyDescent="0.35">
      <c r="A161" s="204"/>
      <c r="B161" s="204"/>
      <c r="C161" s="204"/>
      <c r="D161" s="154"/>
      <c r="E161" s="204"/>
      <c r="F161" s="204"/>
      <c r="G161" s="205"/>
      <c r="H161" s="7"/>
    </row>
    <row r="162" spans="1:8" ht="409.6" customHeight="1" x14ac:dyDescent="0.35">
      <c r="A162" s="151" t="s">
        <v>450</v>
      </c>
      <c r="B162" s="151" t="s">
        <v>14</v>
      </c>
      <c r="C162" s="151" t="s">
        <v>451</v>
      </c>
      <c r="D162" s="152" t="s">
        <v>16</v>
      </c>
      <c r="E162" s="151" t="s">
        <v>452</v>
      </c>
      <c r="F162" s="155" t="s">
        <v>453</v>
      </c>
      <c r="G162" s="151" t="s">
        <v>454</v>
      </c>
      <c r="H162" s="203" t="s">
        <v>20</v>
      </c>
    </row>
    <row r="163" spans="1:8" ht="409.5" customHeight="1" x14ac:dyDescent="0.35">
      <c r="A163" s="151"/>
      <c r="B163" s="204"/>
      <c r="C163" s="204"/>
      <c r="D163" s="153"/>
      <c r="E163" s="204"/>
      <c r="F163" s="205"/>
      <c r="G163" s="204"/>
      <c r="H163" s="7"/>
    </row>
    <row r="164" spans="1:8" ht="409.5" customHeight="1" x14ac:dyDescent="0.35">
      <c r="A164" s="151"/>
      <c r="B164" s="204"/>
      <c r="C164" s="204"/>
      <c r="D164" s="153"/>
      <c r="E164" s="204"/>
      <c r="F164" s="205"/>
      <c r="G164" s="204"/>
      <c r="H164" s="7"/>
    </row>
    <row r="165" spans="1:8" ht="409.6" customHeight="1" x14ac:dyDescent="0.35">
      <c r="A165" s="151"/>
      <c r="B165" s="204"/>
      <c r="C165" s="204"/>
      <c r="D165" s="153"/>
      <c r="E165" s="204"/>
      <c r="F165" s="151" t="s">
        <v>455</v>
      </c>
      <c r="G165" s="204"/>
      <c r="H165" s="7"/>
    </row>
    <row r="166" spans="1:8" ht="409.5" customHeight="1" x14ac:dyDescent="0.35">
      <c r="A166" s="151"/>
      <c r="B166" s="204"/>
      <c r="C166" s="204"/>
      <c r="D166" s="154"/>
      <c r="E166" s="204"/>
      <c r="F166" s="151"/>
      <c r="G166" s="204"/>
      <c r="H166" s="7"/>
    </row>
    <row r="167" spans="1:8" ht="409.6" customHeight="1" x14ac:dyDescent="0.35">
      <c r="A167" s="151"/>
      <c r="B167" s="151" t="s">
        <v>62</v>
      </c>
      <c r="C167" s="151" t="s">
        <v>456</v>
      </c>
      <c r="D167" s="152" t="s">
        <v>30</v>
      </c>
      <c r="E167" s="151" t="s">
        <v>457</v>
      </c>
      <c r="F167" s="151" t="s">
        <v>458</v>
      </c>
      <c r="G167" s="151" t="s">
        <v>459</v>
      </c>
      <c r="H167" s="203" t="s">
        <v>20</v>
      </c>
    </row>
    <row r="168" spans="1:8" ht="409.5" customHeight="1" x14ac:dyDescent="0.35">
      <c r="A168" s="151"/>
      <c r="B168" s="204"/>
      <c r="C168" s="204"/>
      <c r="D168" s="153"/>
      <c r="E168" s="204"/>
      <c r="F168" s="151"/>
      <c r="G168" s="204"/>
      <c r="H168" s="7"/>
    </row>
    <row r="169" spans="1:8" ht="408.75" customHeight="1" x14ac:dyDescent="0.35">
      <c r="A169" s="151"/>
      <c r="B169" s="204"/>
      <c r="C169" s="204"/>
      <c r="D169" s="154"/>
      <c r="E169" s="204"/>
      <c r="F169" s="204"/>
      <c r="G169" s="204"/>
      <c r="H169" s="7"/>
    </row>
    <row r="170" spans="1:8" ht="409.5" customHeight="1" x14ac:dyDescent="0.35">
      <c r="A170" s="151"/>
      <c r="B170" s="148" t="s">
        <v>66</v>
      </c>
      <c r="C170" s="148" t="s">
        <v>460</v>
      </c>
      <c r="D170" s="5" t="s">
        <v>16</v>
      </c>
      <c r="E170" s="148" t="s">
        <v>461</v>
      </c>
      <c r="F170" s="148" t="s">
        <v>462</v>
      </c>
      <c r="G170" s="148"/>
      <c r="H170" s="7"/>
    </row>
    <row r="171" spans="1:8" ht="409.6" customHeight="1" x14ac:dyDescent="0.35">
      <c r="A171" s="151"/>
      <c r="B171" s="151" t="s">
        <v>25</v>
      </c>
      <c r="C171" s="151" t="s">
        <v>463</v>
      </c>
      <c r="D171" s="152" t="s">
        <v>16</v>
      </c>
      <c r="E171" s="151" t="s">
        <v>464</v>
      </c>
      <c r="F171" s="151" t="s">
        <v>465</v>
      </c>
      <c r="G171" s="151"/>
      <c r="H171" s="7"/>
    </row>
    <row r="172" spans="1:8" ht="408.75" customHeight="1" x14ac:dyDescent="0.35">
      <c r="A172" s="151"/>
      <c r="B172" s="204"/>
      <c r="C172" s="204"/>
      <c r="D172" s="154"/>
      <c r="E172" s="204"/>
      <c r="F172" s="151"/>
      <c r="G172" s="204"/>
      <c r="H172" s="7"/>
    </row>
    <row r="173" spans="1:8" ht="370.5" customHeight="1" x14ac:dyDescent="0.35">
      <c r="A173" s="151"/>
      <c r="B173" s="148" t="s">
        <v>73</v>
      </c>
      <c r="C173" s="148" t="s">
        <v>466</v>
      </c>
      <c r="D173" s="5" t="s">
        <v>16</v>
      </c>
      <c r="E173" s="148" t="s">
        <v>467</v>
      </c>
      <c r="F173" s="148" t="s">
        <v>468</v>
      </c>
      <c r="G173" s="148"/>
      <c r="H173" s="7"/>
    </row>
    <row r="174" spans="1:8" ht="409.5" customHeight="1" x14ac:dyDescent="0.35">
      <c r="A174" s="151" t="s">
        <v>469</v>
      </c>
      <c r="B174" s="151"/>
      <c r="C174" s="151"/>
      <c r="D174" s="152" t="s">
        <v>30</v>
      </c>
      <c r="E174" s="151" t="s">
        <v>470</v>
      </c>
      <c r="F174" s="155" t="s">
        <v>471</v>
      </c>
      <c r="G174" s="151" t="s">
        <v>604</v>
      </c>
      <c r="H174" s="210" t="s">
        <v>371</v>
      </c>
    </row>
    <row r="175" spans="1:8" ht="216.75" customHeight="1" x14ac:dyDescent="0.35">
      <c r="A175" s="204"/>
      <c r="B175" s="204"/>
      <c r="C175" s="204"/>
      <c r="D175" s="154"/>
      <c r="E175" s="204"/>
      <c r="F175" s="155"/>
      <c r="G175" s="204"/>
      <c r="H175" s="211"/>
    </row>
    <row r="176" spans="1:8" ht="192" customHeight="1" x14ac:dyDescent="0.35">
      <c r="A176" s="151" t="s">
        <v>472</v>
      </c>
      <c r="B176" s="148" t="s">
        <v>14</v>
      </c>
      <c r="C176" s="148" t="s">
        <v>473</v>
      </c>
      <c r="D176" s="5" t="s">
        <v>16</v>
      </c>
      <c r="E176" s="148" t="s">
        <v>71</v>
      </c>
      <c r="F176" s="147" t="s">
        <v>474</v>
      </c>
      <c r="G176" s="148" t="s">
        <v>475</v>
      </c>
      <c r="H176" s="7"/>
    </row>
    <row r="177" spans="1:8" ht="135.75" customHeight="1" x14ac:dyDescent="0.35">
      <c r="A177" s="151"/>
      <c r="B177" s="148" t="s">
        <v>62</v>
      </c>
      <c r="C177" s="148" t="s">
        <v>476</v>
      </c>
      <c r="D177" s="5" t="s">
        <v>16</v>
      </c>
      <c r="E177" s="148" t="s">
        <v>477</v>
      </c>
      <c r="F177" s="148" t="s">
        <v>478</v>
      </c>
      <c r="G177" s="148" t="s">
        <v>479</v>
      </c>
      <c r="H177" s="7"/>
    </row>
    <row r="178" spans="1:8" ht="130.5" customHeight="1" x14ac:dyDescent="0.35">
      <c r="A178" s="151"/>
      <c r="B178" s="148" t="s">
        <v>66</v>
      </c>
      <c r="C178" s="148" t="s">
        <v>480</v>
      </c>
      <c r="D178" s="5" t="s">
        <v>16</v>
      </c>
      <c r="E178" s="148" t="s">
        <v>481</v>
      </c>
      <c r="F178" s="6"/>
      <c r="G178" s="148" t="s">
        <v>482</v>
      </c>
      <c r="H178" s="7"/>
    </row>
    <row r="179" spans="1:8" ht="133.5" customHeight="1" x14ac:dyDescent="0.35">
      <c r="A179" s="158" t="s">
        <v>483</v>
      </c>
      <c r="B179" s="148" t="s">
        <v>14</v>
      </c>
      <c r="C179" s="148" t="s">
        <v>484</v>
      </c>
      <c r="D179" s="5" t="s">
        <v>16</v>
      </c>
      <c r="E179" s="148" t="s">
        <v>485</v>
      </c>
      <c r="F179" s="147"/>
      <c r="G179" s="148" t="s">
        <v>486</v>
      </c>
      <c r="H179" s="7"/>
    </row>
    <row r="180" spans="1:8" ht="192.75" customHeight="1" x14ac:dyDescent="0.35">
      <c r="A180" s="159"/>
      <c r="B180" s="148" t="s">
        <v>62</v>
      </c>
      <c r="C180" s="148" t="s">
        <v>487</v>
      </c>
      <c r="D180" s="5" t="s">
        <v>16</v>
      </c>
      <c r="E180" s="148" t="s">
        <v>71</v>
      </c>
      <c r="F180" s="148" t="s">
        <v>541</v>
      </c>
      <c r="G180" s="148" t="s">
        <v>488</v>
      </c>
      <c r="H180" s="7"/>
    </row>
    <row r="181" spans="1:8" ht="153" customHeight="1" x14ac:dyDescent="0.35">
      <c r="A181" s="159"/>
      <c r="B181" s="148" t="s">
        <v>66</v>
      </c>
      <c r="C181" s="148" t="s">
        <v>607</v>
      </c>
      <c r="D181" s="5" t="s">
        <v>16</v>
      </c>
      <c r="E181" s="148" t="s">
        <v>489</v>
      </c>
      <c r="F181" s="148" t="s">
        <v>490</v>
      </c>
      <c r="G181" s="147" t="s">
        <v>491</v>
      </c>
      <c r="H181" s="7"/>
    </row>
    <row r="182" spans="1:8" ht="162.75" customHeight="1" x14ac:dyDescent="0.35">
      <c r="A182" s="159"/>
      <c r="B182" s="148" t="s">
        <v>25</v>
      </c>
      <c r="C182" s="148" t="s">
        <v>608</v>
      </c>
      <c r="D182" s="5" t="s">
        <v>16</v>
      </c>
      <c r="E182" s="148" t="s">
        <v>489</v>
      </c>
      <c r="F182" s="6"/>
      <c r="G182" s="148" t="s">
        <v>492</v>
      </c>
      <c r="H182" s="7"/>
    </row>
    <row r="183" spans="1:8" ht="247.5" customHeight="1" x14ac:dyDescent="0.35">
      <c r="A183" s="159"/>
      <c r="B183" s="148" t="s">
        <v>73</v>
      </c>
      <c r="C183" s="148" t="s">
        <v>493</v>
      </c>
      <c r="D183" s="5" t="s">
        <v>16</v>
      </c>
      <c r="E183" s="148" t="s">
        <v>494</v>
      </c>
      <c r="F183" s="148" t="s">
        <v>495</v>
      </c>
      <c r="G183" s="148" t="s">
        <v>232</v>
      </c>
      <c r="H183" s="7"/>
    </row>
    <row r="184" spans="1:8" ht="212.25" customHeight="1" x14ac:dyDescent="0.35">
      <c r="A184" s="159"/>
      <c r="B184" s="148" t="s">
        <v>34</v>
      </c>
      <c r="C184" s="148" t="s">
        <v>496</v>
      </c>
      <c r="D184" s="5" t="s">
        <v>30</v>
      </c>
      <c r="E184" s="148" t="s">
        <v>497</v>
      </c>
      <c r="F184" s="148" t="s">
        <v>498</v>
      </c>
      <c r="G184" s="147" t="s">
        <v>499</v>
      </c>
      <c r="H184" s="7"/>
    </row>
    <row r="185" spans="1:8" ht="231" customHeight="1" x14ac:dyDescent="0.35">
      <c r="A185" s="160"/>
      <c r="B185" s="148" t="s">
        <v>38</v>
      </c>
      <c r="C185" s="148" t="s">
        <v>500</v>
      </c>
      <c r="D185" s="5" t="s">
        <v>16</v>
      </c>
      <c r="E185" s="148" t="s">
        <v>71</v>
      </c>
      <c r="F185" s="148" t="s">
        <v>501</v>
      </c>
      <c r="G185" s="148" t="s">
        <v>502</v>
      </c>
      <c r="H185" s="7"/>
    </row>
    <row r="186" spans="1:8" ht="150" customHeight="1" x14ac:dyDescent="0.35">
      <c r="A186" s="151" t="s">
        <v>503</v>
      </c>
      <c r="B186" s="148" t="s">
        <v>14</v>
      </c>
      <c r="C186" s="148" t="s">
        <v>504</v>
      </c>
      <c r="D186" s="5" t="s">
        <v>16</v>
      </c>
      <c r="E186" s="151" t="s">
        <v>505</v>
      </c>
      <c r="F186" s="148" t="s">
        <v>506</v>
      </c>
      <c r="G186" s="148"/>
      <c r="H186" s="7"/>
    </row>
    <row r="187" spans="1:8" ht="137.25" customHeight="1" x14ac:dyDescent="0.35">
      <c r="A187" s="151"/>
      <c r="B187" s="148" t="s">
        <v>62</v>
      </c>
      <c r="C187" s="148" t="s">
        <v>507</v>
      </c>
      <c r="D187" s="5" t="s">
        <v>16</v>
      </c>
      <c r="E187" s="151"/>
      <c r="F187" s="148"/>
      <c r="G187" s="148" t="s">
        <v>508</v>
      </c>
      <c r="H187" s="7"/>
    </row>
    <row r="188" spans="1:8" ht="409.6" customHeight="1" x14ac:dyDescent="0.35">
      <c r="A188" s="151"/>
      <c r="B188" s="151" t="s">
        <v>66</v>
      </c>
      <c r="C188" s="151" t="s">
        <v>509</v>
      </c>
      <c r="D188" s="5" t="s">
        <v>16</v>
      </c>
      <c r="E188" s="151"/>
      <c r="F188" s="155" t="s">
        <v>510</v>
      </c>
      <c r="G188" s="151" t="s">
        <v>511</v>
      </c>
      <c r="H188" s="203" t="s">
        <v>512</v>
      </c>
    </row>
    <row r="189" spans="1:8" ht="371.25" customHeight="1" x14ac:dyDescent="0.35">
      <c r="A189" s="151"/>
      <c r="B189" s="204"/>
      <c r="C189" s="204"/>
      <c r="D189" s="209" t="s">
        <v>16</v>
      </c>
      <c r="E189" s="151"/>
      <c r="F189" s="155"/>
      <c r="G189" s="204"/>
      <c r="H189" s="7"/>
    </row>
    <row r="190" spans="1:8" ht="142.5" customHeight="1" x14ac:dyDescent="0.35">
      <c r="A190" s="151"/>
      <c r="B190" s="148" t="s">
        <v>25</v>
      </c>
      <c r="C190" s="148" t="s">
        <v>513</v>
      </c>
      <c r="D190" s="5" t="s">
        <v>16</v>
      </c>
      <c r="E190" s="151"/>
      <c r="F190" s="148" t="s">
        <v>514</v>
      </c>
      <c r="G190" s="148" t="s">
        <v>515</v>
      </c>
      <c r="H190" s="7"/>
    </row>
    <row r="191" spans="1:8" ht="153" customHeight="1" x14ac:dyDescent="0.35">
      <c r="A191" s="151"/>
      <c r="B191" s="148" t="s">
        <v>73</v>
      </c>
      <c r="C191" s="148" t="s">
        <v>516</v>
      </c>
      <c r="D191" s="5" t="s">
        <v>16</v>
      </c>
      <c r="E191" s="151"/>
      <c r="F191" s="148"/>
      <c r="G191" s="148" t="s">
        <v>517</v>
      </c>
      <c r="H191" s="7"/>
    </row>
    <row r="192" spans="1:8" ht="143.25" customHeight="1" x14ac:dyDescent="0.35">
      <c r="A192" s="151"/>
      <c r="B192" s="148" t="s">
        <v>34</v>
      </c>
      <c r="C192" s="148" t="s">
        <v>518</v>
      </c>
      <c r="D192" s="5" t="s">
        <v>16</v>
      </c>
      <c r="E192" s="151"/>
      <c r="F192" s="6"/>
      <c r="G192" s="148" t="s">
        <v>517</v>
      </c>
      <c r="H192" s="7"/>
    </row>
    <row r="193" spans="1:8" ht="194.25" customHeight="1" x14ac:dyDescent="0.35">
      <c r="A193" s="151"/>
      <c r="B193" s="148" t="s">
        <v>38</v>
      </c>
      <c r="C193" s="148" t="s">
        <v>519</v>
      </c>
      <c r="D193" s="5" t="s">
        <v>16</v>
      </c>
      <c r="E193" s="151"/>
      <c r="F193" s="6"/>
      <c r="G193" s="147" t="s">
        <v>520</v>
      </c>
      <c r="H193" s="7"/>
    </row>
    <row r="194" spans="1:8" ht="144" customHeight="1" x14ac:dyDescent="0.35">
      <c r="A194" s="148" t="s">
        <v>521</v>
      </c>
      <c r="B194" s="148"/>
      <c r="C194" s="148"/>
      <c r="D194" s="5" t="s">
        <v>16</v>
      </c>
      <c r="E194" s="148" t="s">
        <v>522</v>
      </c>
      <c r="F194" s="148" t="s">
        <v>523</v>
      </c>
      <c r="G194" s="147" t="s">
        <v>524</v>
      </c>
      <c r="H194" s="7"/>
    </row>
    <row r="195" spans="1:8" ht="409.5" customHeight="1" x14ac:dyDescent="0.35">
      <c r="A195" s="148" t="s">
        <v>525</v>
      </c>
      <c r="B195" s="148"/>
      <c r="C195" s="148" t="s">
        <v>526</v>
      </c>
      <c r="D195" s="5" t="s">
        <v>16</v>
      </c>
      <c r="E195" s="148" t="s">
        <v>527</v>
      </c>
      <c r="F195" s="148" t="s">
        <v>528</v>
      </c>
      <c r="G195" s="148"/>
      <c r="H195" s="7"/>
    </row>
    <row r="196" spans="1:8" ht="408.75" customHeight="1" x14ac:dyDescent="0.35">
      <c r="A196" s="151" t="s">
        <v>529</v>
      </c>
      <c r="B196" s="148" t="s">
        <v>530</v>
      </c>
      <c r="C196" s="148" t="s">
        <v>531</v>
      </c>
      <c r="D196" s="5" t="s">
        <v>30</v>
      </c>
      <c r="E196" s="148" t="s">
        <v>532</v>
      </c>
      <c r="F196" s="148" t="s">
        <v>533</v>
      </c>
      <c r="G196" s="148" t="s">
        <v>534</v>
      </c>
      <c r="H196" s="203" t="s">
        <v>20</v>
      </c>
    </row>
    <row r="197" spans="1:8" ht="132" customHeight="1" x14ac:dyDescent="0.35">
      <c r="A197" s="151"/>
      <c r="B197" s="148" t="s">
        <v>34</v>
      </c>
      <c r="C197" s="148" t="s">
        <v>535</v>
      </c>
      <c r="D197" s="5" t="s">
        <v>16</v>
      </c>
      <c r="E197" s="148" t="s">
        <v>536</v>
      </c>
      <c r="F197" s="148" t="s">
        <v>537</v>
      </c>
      <c r="G197" s="148" t="s">
        <v>538</v>
      </c>
      <c r="H197" s="7"/>
    </row>
    <row r="198" spans="1:8" ht="6.75" customHeight="1" x14ac:dyDescent="0.35"/>
    <row r="199" spans="1:8" s="21" customFormat="1" ht="20.25" x14ac:dyDescent="0.25">
      <c r="A199" s="157" t="s">
        <v>539</v>
      </c>
      <c r="B199" s="157"/>
      <c r="C199" s="157"/>
      <c r="D199" s="157"/>
      <c r="E199" s="157"/>
      <c r="F199" s="157"/>
      <c r="G199" s="19"/>
      <c r="H199" s="20"/>
    </row>
    <row r="200" spans="1:8" s="21" customFormat="1" ht="23.25" customHeight="1" x14ac:dyDescent="0.25">
      <c r="A200" s="157" t="s">
        <v>540</v>
      </c>
      <c r="B200" s="157"/>
      <c r="C200" s="157"/>
      <c r="D200" s="157"/>
      <c r="E200" s="157"/>
      <c r="F200" s="157"/>
      <c r="G200" s="157"/>
      <c r="H200" s="20"/>
    </row>
    <row r="201" spans="1:8" s="21" customFormat="1" ht="23.25" customHeight="1" x14ac:dyDescent="0.25">
      <c r="A201" s="156" t="s">
        <v>750</v>
      </c>
      <c r="B201" s="156"/>
      <c r="C201" s="156"/>
      <c r="D201" s="20"/>
      <c r="F201" s="150"/>
      <c r="G201" s="19"/>
      <c r="H201" s="20"/>
    </row>
  </sheetData>
  <mergeCells count="123">
    <mergeCell ref="G35:G37"/>
    <mergeCell ref="H35:H37"/>
    <mergeCell ref="B39:B40"/>
    <mergeCell ref="C39:C40"/>
    <mergeCell ref="D39:D40"/>
    <mergeCell ref="F39:F40"/>
    <mergeCell ref="G39:G40"/>
    <mergeCell ref="H39:H40"/>
    <mergeCell ref="A33:A43"/>
    <mergeCell ref="E34:E43"/>
    <mergeCell ref="B35:B37"/>
    <mergeCell ref="C35:C37"/>
    <mergeCell ref="D35:D37"/>
    <mergeCell ref="F35:F37"/>
    <mergeCell ref="A6:G6"/>
    <mergeCell ref="A7:H7"/>
    <mergeCell ref="G9:G12"/>
    <mergeCell ref="H9:H12"/>
    <mergeCell ref="A22:A27"/>
    <mergeCell ref="A28:A32"/>
    <mergeCell ref="E28:E32"/>
    <mergeCell ref="F29:F31"/>
    <mergeCell ref="A9:A21"/>
    <mergeCell ref="B9:B12"/>
    <mergeCell ref="C9:C12"/>
    <mergeCell ref="D9:D12"/>
    <mergeCell ref="E9:E12"/>
    <mergeCell ref="F9:F12"/>
    <mergeCell ref="G44:G45"/>
    <mergeCell ref="H44:H45"/>
    <mergeCell ref="A52:A73"/>
    <mergeCell ref="E52:E60"/>
    <mergeCell ref="E72:E73"/>
    <mergeCell ref="A74:A78"/>
    <mergeCell ref="G77:G78"/>
    <mergeCell ref="A44:A51"/>
    <mergeCell ref="B44:B45"/>
    <mergeCell ref="C44:C45"/>
    <mergeCell ref="D44:D45"/>
    <mergeCell ref="E44:E49"/>
    <mergeCell ref="F44:F45"/>
    <mergeCell ref="G79:G80"/>
    <mergeCell ref="E81:E85"/>
    <mergeCell ref="F83:F85"/>
    <mergeCell ref="E87:E93"/>
    <mergeCell ref="A99:A110"/>
    <mergeCell ref="B102:B103"/>
    <mergeCell ref="C102:C103"/>
    <mergeCell ref="D102:D103"/>
    <mergeCell ref="E102:E103"/>
    <mergeCell ref="F102:F103"/>
    <mergeCell ref="A79:A98"/>
    <mergeCell ref="B79:B80"/>
    <mergeCell ref="C79:C80"/>
    <mergeCell ref="D79:D80"/>
    <mergeCell ref="E79:E80"/>
    <mergeCell ref="F79:F80"/>
    <mergeCell ref="A129:A145"/>
    <mergeCell ref="E129:E145"/>
    <mergeCell ref="B130:B131"/>
    <mergeCell ref="C130:C131"/>
    <mergeCell ref="F130:F131"/>
    <mergeCell ref="G130:G131"/>
    <mergeCell ref="G102:G103"/>
    <mergeCell ref="A111:A117"/>
    <mergeCell ref="E111:E117"/>
    <mergeCell ref="F111:F115"/>
    <mergeCell ref="G111:G115"/>
    <mergeCell ref="A118:A128"/>
    <mergeCell ref="E118:E128"/>
    <mergeCell ref="A158:A161"/>
    <mergeCell ref="G159:G161"/>
    <mergeCell ref="B160:B161"/>
    <mergeCell ref="C160:C161"/>
    <mergeCell ref="D160:D161"/>
    <mergeCell ref="E160:E161"/>
    <mergeCell ref="F160:F161"/>
    <mergeCell ref="A146:A156"/>
    <mergeCell ref="E146:E156"/>
    <mergeCell ref="B154:B155"/>
    <mergeCell ref="C154:C155"/>
    <mergeCell ref="F154:F155"/>
    <mergeCell ref="G154:G155"/>
    <mergeCell ref="A201:C201"/>
    <mergeCell ref="H174:H175"/>
    <mergeCell ref="A176:A178"/>
    <mergeCell ref="A186:A193"/>
    <mergeCell ref="E186:E193"/>
    <mergeCell ref="B188:B189"/>
    <mergeCell ref="C188:C189"/>
    <mergeCell ref="F188:F189"/>
    <mergeCell ref="G188:G189"/>
    <mergeCell ref="A174:A175"/>
    <mergeCell ref="B174:B175"/>
    <mergeCell ref="C174:C175"/>
    <mergeCell ref="D174:D175"/>
    <mergeCell ref="E174:E175"/>
    <mergeCell ref="F174:F175"/>
    <mergeCell ref="G174:G175"/>
    <mergeCell ref="A196:A197"/>
    <mergeCell ref="A199:F199"/>
    <mergeCell ref="A179:A185"/>
    <mergeCell ref="A200:G200"/>
    <mergeCell ref="G162:G166"/>
    <mergeCell ref="F165:F166"/>
    <mergeCell ref="B167:B169"/>
    <mergeCell ref="C167:C169"/>
    <mergeCell ref="D167:D169"/>
    <mergeCell ref="E167:E169"/>
    <mergeCell ref="F167:F169"/>
    <mergeCell ref="G167:G169"/>
    <mergeCell ref="A162:A173"/>
    <mergeCell ref="B162:B166"/>
    <mergeCell ref="C162:C166"/>
    <mergeCell ref="D162:D166"/>
    <mergeCell ref="E162:E166"/>
    <mergeCell ref="F162:F164"/>
    <mergeCell ref="B171:B172"/>
    <mergeCell ref="C171:C172"/>
    <mergeCell ref="D171:D172"/>
    <mergeCell ref="E171:E172"/>
    <mergeCell ref="F171:F172"/>
    <mergeCell ref="G171:G172"/>
  </mergeCell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O252"/>
  <sheetViews>
    <sheetView zoomScale="80" zoomScaleNormal="80" workbookViewId="0"/>
  </sheetViews>
  <sheetFormatPr baseColWidth="10" defaultRowHeight="15" x14ac:dyDescent="0.25"/>
  <cols>
    <col min="1" max="1" width="26" style="39" customWidth="1"/>
    <col min="2" max="2" width="11.85546875" style="39" customWidth="1"/>
    <col min="3" max="3" width="25.42578125" style="39" customWidth="1"/>
    <col min="4" max="4" width="16.28515625" style="39" customWidth="1"/>
    <col min="5" max="5" width="40.42578125" style="39" bestFit="1" customWidth="1"/>
    <col min="6" max="6" width="40.42578125" style="39" customWidth="1"/>
    <col min="7" max="7" width="44.28515625" style="39" customWidth="1"/>
    <col min="8" max="8" width="55.42578125" style="39" customWidth="1"/>
    <col min="9" max="16384" width="11.42578125" style="39"/>
  </cols>
  <sheetData>
    <row r="1" spans="1:15" s="68" customFormat="1" ht="45.75" thickBot="1" x14ac:dyDescent="0.3">
      <c r="A1" s="85" t="s">
        <v>791</v>
      </c>
      <c r="B1" s="86" t="s">
        <v>792</v>
      </c>
      <c r="C1" s="86" t="s">
        <v>793</v>
      </c>
      <c r="D1" s="86" t="s">
        <v>794</v>
      </c>
      <c r="E1" s="86" t="s">
        <v>795</v>
      </c>
      <c r="F1" s="67" t="s">
        <v>801</v>
      </c>
      <c r="G1" s="67" t="s">
        <v>796</v>
      </c>
      <c r="H1" s="67" t="s">
        <v>552</v>
      </c>
    </row>
    <row r="2" spans="1:15" ht="75" customHeight="1" x14ac:dyDescent="0.25">
      <c r="A2" s="164" t="s">
        <v>13</v>
      </c>
      <c r="B2" s="26" t="s">
        <v>14</v>
      </c>
      <c r="C2" s="26" t="s">
        <v>15</v>
      </c>
      <c r="D2" s="26" t="s">
        <v>16</v>
      </c>
      <c r="E2" s="26" t="s">
        <v>17</v>
      </c>
      <c r="F2" s="26"/>
      <c r="G2" s="69" t="s">
        <v>553</v>
      </c>
      <c r="H2" s="69"/>
    </row>
    <row r="3" spans="1:15" ht="88.5" customHeight="1" x14ac:dyDescent="0.25">
      <c r="A3" s="164"/>
      <c r="B3" s="26" t="s">
        <v>21</v>
      </c>
      <c r="C3" s="26" t="s">
        <v>22</v>
      </c>
      <c r="D3" s="26" t="s">
        <v>16</v>
      </c>
      <c r="E3" s="26" t="s">
        <v>23</v>
      </c>
      <c r="F3" s="26"/>
      <c r="G3" s="26" t="s">
        <v>615</v>
      </c>
      <c r="H3" s="69"/>
    </row>
    <row r="4" spans="1:15" ht="30" x14ac:dyDescent="0.25">
      <c r="A4" s="164"/>
      <c r="B4" s="26" t="s">
        <v>25</v>
      </c>
      <c r="C4" s="26" t="s">
        <v>26</v>
      </c>
      <c r="D4" s="26" t="s">
        <v>16</v>
      </c>
      <c r="E4" s="26" t="s">
        <v>17</v>
      </c>
      <c r="F4" s="26"/>
      <c r="G4" s="69"/>
      <c r="H4" s="69"/>
    </row>
    <row r="5" spans="1:15" ht="150" x14ac:dyDescent="0.25">
      <c r="A5" s="164"/>
      <c r="B5" s="26" t="s">
        <v>28</v>
      </c>
      <c r="C5" s="26" t="s">
        <v>29</v>
      </c>
      <c r="D5" s="26" t="s">
        <v>30</v>
      </c>
      <c r="E5" s="26" t="s">
        <v>31</v>
      </c>
      <c r="F5" s="26"/>
      <c r="G5" s="26" t="s">
        <v>616</v>
      </c>
      <c r="H5" s="26" t="s">
        <v>554</v>
      </c>
    </row>
    <row r="6" spans="1:15" ht="45" x14ac:dyDescent="0.25">
      <c r="A6" s="164"/>
      <c r="B6" s="26" t="s">
        <v>34</v>
      </c>
      <c r="C6" s="26" t="s">
        <v>35</v>
      </c>
      <c r="D6" s="26" t="s">
        <v>16</v>
      </c>
      <c r="E6" s="26" t="s">
        <v>36</v>
      </c>
      <c r="F6" s="26"/>
      <c r="G6" s="26"/>
      <c r="H6" s="26"/>
    </row>
    <row r="7" spans="1:15" ht="60" x14ac:dyDescent="0.25">
      <c r="A7" s="164"/>
      <c r="B7" s="26" t="s">
        <v>38</v>
      </c>
      <c r="C7" s="26" t="s">
        <v>39</v>
      </c>
      <c r="D7" s="26" t="s">
        <v>16</v>
      </c>
      <c r="E7" s="26" t="s">
        <v>40</v>
      </c>
      <c r="F7" s="26"/>
      <c r="G7" s="26"/>
      <c r="H7" s="26"/>
    </row>
    <row r="8" spans="1:15" ht="135" x14ac:dyDescent="0.25">
      <c r="A8" s="164"/>
      <c r="B8" s="26" t="s">
        <v>42</v>
      </c>
      <c r="C8" s="26" t="s">
        <v>43</v>
      </c>
      <c r="D8" s="26" t="s">
        <v>16</v>
      </c>
      <c r="E8" s="26" t="s">
        <v>44</v>
      </c>
      <c r="F8" s="26"/>
      <c r="G8" s="26"/>
      <c r="H8" s="26"/>
    </row>
    <row r="9" spans="1:15" ht="60" x14ac:dyDescent="0.25">
      <c r="A9" s="164"/>
      <c r="B9" s="26" t="s">
        <v>47</v>
      </c>
      <c r="C9" s="26" t="s">
        <v>48</v>
      </c>
      <c r="D9" s="26" t="s">
        <v>16</v>
      </c>
      <c r="E9" s="26" t="s">
        <v>49</v>
      </c>
      <c r="F9" s="26"/>
      <c r="G9" s="26"/>
      <c r="H9" s="26"/>
    </row>
    <row r="10" spans="1:15" ht="60" x14ac:dyDescent="0.25">
      <c r="A10" s="164"/>
      <c r="B10" s="26" t="s">
        <v>51</v>
      </c>
      <c r="C10" s="26" t="s">
        <v>52</v>
      </c>
      <c r="D10" s="26" t="s">
        <v>30</v>
      </c>
      <c r="E10" s="26" t="s">
        <v>53</v>
      </c>
      <c r="F10" s="26"/>
      <c r="G10" s="26"/>
      <c r="H10" s="26" t="s">
        <v>555</v>
      </c>
      <c r="K10" s="173" t="s">
        <v>751</v>
      </c>
      <c r="L10" s="173"/>
      <c r="M10" s="173"/>
      <c r="N10" s="173"/>
      <c r="O10" s="173"/>
    </row>
    <row r="11" spans="1:15" ht="45" x14ac:dyDescent="0.25">
      <c r="A11" s="164"/>
      <c r="B11" s="26" t="s">
        <v>55</v>
      </c>
      <c r="C11" s="26" t="s">
        <v>56</v>
      </c>
      <c r="D11" s="26" t="s">
        <v>16</v>
      </c>
      <c r="E11" s="26" t="s">
        <v>57</v>
      </c>
      <c r="F11" s="26"/>
      <c r="G11" s="26"/>
      <c r="H11" s="26"/>
    </row>
    <row r="12" spans="1:15" ht="60" x14ac:dyDescent="0.25">
      <c r="A12" s="164" t="s">
        <v>58</v>
      </c>
      <c r="B12" s="26" t="s">
        <v>14</v>
      </c>
      <c r="C12" s="26" t="s">
        <v>59</v>
      </c>
      <c r="D12" s="26" t="s">
        <v>16</v>
      </c>
      <c r="E12" s="26" t="s">
        <v>60</v>
      </c>
      <c r="F12" s="26"/>
      <c r="G12" s="26" t="s">
        <v>617</v>
      </c>
      <c r="H12" s="69"/>
    </row>
    <row r="13" spans="1:15" ht="60" x14ac:dyDescent="0.25">
      <c r="A13" s="164"/>
      <c r="B13" s="26" t="s">
        <v>62</v>
      </c>
      <c r="C13" s="26" t="s">
        <v>63</v>
      </c>
      <c r="D13" s="26" t="s">
        <v>16</v>
      </c>
      <c r="E13" s="26" t="s">
        <v>64</v>
      </c>
      <c r="F13" s="26"/>
      <c r="G13" s="26" t="s">
        <v>617</v>
      </c>
      <c r="H13" s="69"/>
    </row>
    <row r="14" spans="1:15" ht="60" x14ac:dyDescent="0.25">
      <c r="A14" s="164"/>
      <c r="B14" s="26" t="s">
        <v>66</v>
      </c>
      <c r="C14" s="26" t="s">
        <v>67</v>
      </c>
      <c r="D14" s="26" t="s">
        <v>16</v>
      </c>
      <c r="E14" s="26" t="s">
        <v>68</v>
      </c>
      <c r="F14" s="26"/>
      <c r="G14" s="26" t="s">
        <v>617</v>
      </c>
      <c r="H14" s="69"/>
    </row>
    <row r="15" spans="1:15" ht="75" x14ac:dyDescent="0.25">
      <c r="A15" s="164"/>
      <c r="B15" s="166" t="s">
        <v>25</v>
      </c>
      <c r="C15" s="166" t="s">
        <v>70</v>
      </c>
      <c r="D15" s="166" t="s">
        <v>16</v>
      </c>
      <c r="E15" s="166" t="s">
        <v>71</v>
      </c>
      <c r="F15" s="26"/>
      <c r="G15" s="69" t="s">
        <v>622</v>
      </c>
      <c r="H15" s="69"/>
    </row>
    <row r="16" spans="1:15" ht="45" x14ac:dyDescent="0.25">
      <c r="A16" s="164"/>
      <c r="B16" s="166"/>
      <c r="C16" s="166"/>
      <c r="D16" s="166"/>
      <c r="E16" s="166"/>
      <c r="F16" s="26"/>
      <c r="G16" s="69" t="s">
        <v>623</v>
      </c>
      <c r="H16" s="69"/>
    </row>
    <row r="17" spans="1:15" ht="120" x14ac:dyDescent="0.25">
      <c r="A17" s="164"/>
      <c r="B17" s="166"/>
      <c r="C17" s="166"/>
      <c r="D17" s="166"/>
      <c r="E17" s="166"/>
      <c r="F17" s="26"/>
      <c r="G17" s="69" t="s">
        <v>624</v>
      </c>
      <c r="H17" s="69"/>
    </row>
    <row r="18" spans="1:15" ht="60" x14ac:dyDescent="0.25">
      <c r="A18" s="164"/>
      <c r="B18" s="26" t="s">
        <v>73</v>
      </c>
      <c r="C18" s="26" t="s">
        <v>74</v>
      </c>
      <c r="D18" s="26" t="s">
        <v>30</v>
      </c>
      <c r="E18" s="26" t="s">
        <v>75</v>
      </c>
      <c r="F18" s="26"/>
      <c r="G18" s="26"/>
      <c r="H18" s="26" t="s">
        <v>556</v>
      </c>
      <c r="K18" s="65"/>
      <c r="L18" s="171" t="s">
        <v>753</v>
      </c>
      <c r="M18" s="171"/>
      <c r="N18" s="171"/>
      <c r="O18" s="171"/>
    </row>
    <row r="19" spans="1:15" ht="60" customHeight="1" x14ac:dyDescent="0.25">
      <c r="A19" s="164"/>
      <c r="B19" s="26" t="s">
        <v>77</v>
      </c>
      <c r="C19" s="26" t="s">
        <v>78</v>
      </c>
      <c r="D19" s="26" t="s">
        <v>30</v>
      </c>
      <c r="E19" s="26" t="s">
        <v>79</v>
      </c>
      <c r="F19" s="26"/>
      <c r="G19" s="26"/>
      <c r="H19" s="26" t="s">
        <v>556</v>
      </c>
      <c r="K19" s="65"/>
      <c r="L19" s="171" t="s">
        <v>754</v>
      </c>
      <c r="M19" s="171"/>
      <c r="N19" s="171"/>
      <c r="O19" s="171"/>
    </row>
    <row r="20" spans="1:15" ht="60" customHeight="1" x14ac:dyDescent="0.25">
      <c r="A20" s="164" t="s">
        <v>82</v>
      </c>
      <c r="B20" s="69" t="s">
        <v>14</v>
      </c>
      <c r="C20" s="69" t="s">
        <v>83</v>
      </c>
      <c r="D20" s="69" t="s">
        <v>16</v>
      </c>
      <c r="E20" s="164" t="s">
        <v>84</v>
      </c>
      <c r="F20" s="69"/>
      <c r="G20" s="69"/>
      <c r="H20" s="69"/>
      <c r="L20" s="172"/>
      <c r="M20" s="172"/>
      <c r="N20" s="172"/>
      <c r="O20" s="172"/>
    </row>
    <row r="21" spans="1:15" ht="45" customHeight="1" x14ac:dyDescent="0.25">
      <c r="A21" s="164"/>
      <c r="B21" s="69" t="s">
        <v>62</v>
      </c>
      <c r="C21" s="69" t="s">
        <v>86</v>
      </c>
      <c r="D21" s="69" t="s">
        <v>16</v>
      </c>
      <c r="E21" s="164"/>
      <c r="F21" s="69"/>
      <c r="G21" s="69"/>
      <c r="H21" s="69" t="s">
        <v>563</v>
      </c>
      <c r="L21" s="172"/>
      <c r="M21" s="172"/>
      <c r="N21" s="172"/>
      <c r="O21" s="172"/>
    </row>
    <row r="22" spans="1:15" ht="30" customHeight="1" x14ac:dyDescent="0.25">
      <c r="A22" s="164"/>
      <c r="B22" s="69" t="s">
        <v>66</v>
      </c>
      <c r="C22" s="69" t="s">
        <v>89</v>
      </c>
      <c r="D22" s="69" t="s">
        <v>16</v>
      </c>
      <c r="E22" s="164"/>
      <c r="F22" s="69"/>
      <c r="G22" s="69"/>
      <c r="H22" s="69"/>
      <c r="L22" s="172"/>
      <c r="M22" s="172"/>
      <c r="N22" s="172"/>
      <c r="O22" s="172"/>
    </row>
    <row r="23" spans="1:15" ht="45" customHeight="1" x14ac:dyDescent="0.25">
      <c r="A23" s="164"/>
      <c r="B23" s="69" t="s">
        <v>25</v>
      </c>
      <c r="C23" s="69" t="s">
        <v>90</v>
      </c>
      <c r="D23" s="69" t="s">
        <v>16</v>
      </c>
      <c r="E23" s="164"/>
      <c r="F23" s="69"/>
      <c r="G23" s="69"/>
      <c r="H23" s="69"/>
      <c r="L23" s="172"/>
      <c r="M23" s="172"/>
      <c r="N23" s="172"/>
      <c r="O23" s="172"/>
    </row>
    <row r="24" spans="1:15" ht="60" customHeight="1" x14ac:dyDescent="0.25">
      <c r="A24" s="164"/>
      <c r="B24" s="69" t="s">
        <v>73</v>
      </c>
      <c r="C24" s="69" t="s">
        <v>92</v>
      </c>
      <c r="D24" s="69" t="s">
        <v>16</v>
      </c>
      <c r="E24" s="164"/>
      <c r="F24" s="69"/>
      <c r="G24" s="69"/>
      <c r="H24" s="69"/>
      <c r="L24" s="172"/>
      <c r="M24" s="172"/>
      <c r="N24" s="172"/>
      <c r="O24" s="172"/>
    </row>
    <row r="25" spans="1:15" ht="105" customHeight="1" x14ac:dyDescent="0.25">
      <c r="A25" s="164" t="s">
        <v>94</v>
      </c>
      <c r="B25" s="164" t="s">
        <v>14</v>
      </c>
      <c r="C25" s="164" t="s">
        <v>95</v>
      </c>
      <c r="D25" s="164" t="s">
        <v>30</v>
      </c>
      <c r="E25" s="164" t="s">
        <v>96</v>
      </c>
      <c r="F25" s="69"/>
      <c r="G25" s="69" t="s">
        <v>625</v>
      </c>
      <c r="H25" s="69"/>
      <c r="K25" s="65"/>
      <c r="L25" s="171" t="s">
        <v>755</v>
      </c>
      <c r="M25" s="171"/>
      <c r="N25" s="171"/>
      <c r="O25" s="171"/>
    </row>
    <row r="26" spans="1:15" ht="60" x14ac:dyDescent="0.25">
      <c r="A26" s="164"/>
      <c r="B26" s="164"/>
      <c r="C26" s="164"/>
      <c r="D26" s="164"/>
      <c r="E26" s="164"/>
      <c r="F26" s="69"/>
      <c r="G26" s="69" t="s">
        <v>626</v>
      </c>
      <c r="H26" s="69"/>
    </row>
    <row r="27" spans="1:15" ht="60" x14ac:dyDescent="0.25">
      <c r="A27" s="164"/>
      <c r="B27" s="164" t="s">
        <v>99</v>
      </c>
      <c r="C27" s="164" t="s">
        <v>100</v>
      </c>
      <c r="D27" s="164" t="s">
        <v>30</v>
      </c>
      <c r="E27" s="164" t="s">
        <v>96</v>
      </c>
      <c r="F27" s="69"/>
      <c r="G27" s="69" t="s">
        <v>627</v>
      </c>
      <c r="H27" s="69"/>
      <c r="K27" s="69"/>
      <c r="L27" s="164" t="s">
        <v>756</v>
      </c>
      <c r="M27" s="164"/>
      <c r="N27" s="164"/>
      <c r="O27" s="164"/>
    </row>
    <row r="28" spans="1:15" ht="30" x14ac:dyDescent="0.25">
      <c r="A28" s="164"/>
      <c r="B28" s="164"/>
      <c r="C28" s="164"/>
      <c r="D28" s="164"/>
      <c r="E28" s="164"/>
      <c r="F28" s="69"/>
      <c r="G28" s="69" t="s">
        <v>628</v>
      </c>
      <c r="H28" s="69"/>
    </row>
    <row r="29" spans="1:15" ht="75" x14ac:dyDescent="0.25">
      <c r="A29" s="164"/>
      <c r="B29" s="164"/>
      <c r="C29" s="164"/>
      <c r="D29" s="164"/>
      <c r="E29" s="164"/>
      <c r="F29" s="69"/>
      <c r="G29" s="69" t="s">
        <v>629</v>
      </c>
      <c r="H29" s="69"/>
    </row>
    <row r="30" spans="1:15" ht="120" x14ac:dyDescent="0.25">
      <c r="A30" s="164"/>
      <c r="B30" s="164"/>
      <c r="C30" s="164"/>
      <c r="D30" s="164"/>
      <c r="E30" s="164"/>
      <c r="F30" s="69"/>
      <c r="G30" s="69" t="s">
        <v>630</v>
      </c>
      <c r="H30" s="69"/>
    </row>
    <row r="31" spans="1:15" ht="60" x14ac:dyDescent="0.25">
      <c r="A31" s="164"/>
      <c r="B31" s="164"/>
      <c r="C31" s="164"/>
      <c r="D31" s="164"/>
      <c r="E31" s="164"/>
      <c r="F31" s="69"/>
      <c r="G31" s="69" t="s">
        <v>631</v>
      </c>
      <c r="H31" s="69"/>
    </row>
    <row r="32" spans="1:15" ht="60" x14ac:dyDescent="0.25">
      <c r="A32" s="164"/>
      <c r="B32" s="164"/>
      <c r="C32" s="164"/>
      <c r="D32" s="164"/>
      <c r="E32" s="164"/>
      <c r="F32" s="69"/>
      <c r="G32" s="69" t="s">
        <v>632</v>
      </c>
      <c r="H32" s="69"/>
    </row>
    <row r="33" spans="1:8" ht="60" x14ac:dyDescent="0.25">
      <c r="A33" s="164"/>
      <c r="B33" s="164"/>
      <c r="C33" s="164"/>
      <c r="D33" s="164"/>
      <c r="E33" s="164"/>
      <c r="F33" s="69"/>
      <c r="G33" s="69" t="s">
        <v>635</v>
      </c>
      <c r="H33" s="69"/>
    </row>
    <row r="34" spans="1:8" ht="45" x14ac:dyDescent="0.25">
      <c r="A34" s="164"/>
      <c r="B34" s="164"/>
      <c r="C34" s="164"/>
      <c r="D34" s="164"/>
      <c r="E34" s="164"/>
      <c r="F34" s="69"/>
      <c r="G34" s="69" t="s">
        <v>633</v>
      </c>
      <c r="H34" s="69"/>
    </row>
    <row r="35" spans="1:8" ht="45" x14ac:dyDescent="0.25">
      <c r="A35" s="164"/>
      <c r="B35" s="164"/>
      <c r="C35" s="164"/>
      <c r="D35" s="164"/>
      <c r="E35" s="164"/>
      <c r="F35" s="69"/>
      <c r="G35" s="69" t="s">
        <v>634</v>
      </c>
      <c r="H35" s="69"/>
    </row>
    <row r="36" spans="1:8" ht="45" x14ac:dyDescent="0.25">
      <c r="A36" s="164"/>
      <c r="B36" s="164"/>
      <c r="C36" s="164"/>
      <c r="D36" s="164"/>
      <c r="E36" s="164"/>
      <c r="F36" s="69"/>
      <c r="G36" s="69" t="s">
        <v>636</v>
      </c>
      <c r="H36" s="69"/>
    </row>
    <row r="37" spans="1:8" ht="75" x14ac:dyDescent="0.25">
      <c r="A37" s="164"/>
      <c r="B37" s="164"/>
      <c r="C37" s="164"/>
      <c r="D37" s="164"/>
      <c r="E37" s="69" t="s">
        <v>677</v>
      </c>
      <c r="F37" s="69"/>
      <c r="G37" s="69" t="s">
        <v>637</v>
      </c>
      <c r="H37" s="69"/>
    </row>
    <row r="38" spans="1:8" ht="105" x14ac:dyDescent="0.25">
      <c r="A38" s="164"/>
      <c r="B38" s="166" t="s">
        <v>102</v>
      </c>
      <c r="C38" s="166" t="s">
        <v>103</v>
      </c>
      <c r="D38" s="166" t="s">
        <v>30</v>
      </c>
      <c r="E38" s="164" t="s">
        <v>31</v>
      </c>
      <c r="F38" s="165"/>
      <c r="G38" s="69" t="s">
        <v>638</v>
      </c>
      <c r="H38" s="165"/>
    </row>
    <row r="39" spans="1:8" ht="60" x14ac:dyDescent="0.25">
      <c r="A39" s="164"/>
      <c r="B39" s="166"/>
      <c r="C39" s="166"/>
      <c r="D39" s="166"/>
      <c r="E39" s="164"/>
      <c r="F39" s="165"/>
      <c r="G39" s="69" t="s">
        <v>639</v>
      </c>
      <c r="H39" s="165"/>
    </row>
    <row r="40" spans="1:8" ht="60" x14ac:dyDescent="0.25">
      <c r="A40" s="164"/>
      <c r="B40" s="166"/>
      <c r="C40" s="166"/>
      <c r="D40" s="166"/>
      <c r="E40" s="164"/>
      <c r="F40" s="165"/>
      <c r="G40" s="69" t="s">
        <v>640</v>
      </c>
      <c r="H40" s="165"/>
    </row>
    <row r="41" spans="1:8" ht="60" x14ac:dyDescent="0.25">
      <c r="A41" s="164"/>
      <c r="B41" s="166"/>
      <c r="C41" s="166"/>
      <c r="D41" s="166"/>
      <c r="E41" s="164"/>
      <c r="F41" s="165"/>
      <c r="G41" s="69" t="s">
        <v>641</v>
      </c>
      <c r="H41" s="165"/>
    </row>
    <row r="42" spans="1:8" ht="60" x14ac:dyDescent="0.25">
      <c r="A42" s="164"/>
      <c r="B42" s="166"/>
      <c r="C42" s="166"/>
      <c r="D42" s="166"/>
      <c r="E42" s="164" t="s">
        <v>678</v>
      </c>
      <c r="F42" s="165"/>
      <c r="G42" s="69" t="s">
        <v>642</v>
      </c>
      <c r="H42" s="165"/>
    </row>
    <row r="43" spans="1:8" ht="135" x14ac:dyDescent="0.25">
      <c r="A43" s="164"/>
      <c r="B43" s="166"/>
      <c r="C43" s="166"/>
      <c r="D43" s="166"/>
      <c r="E43" s="164"/>
      <c r="F43" s="165"/>
      <c r="G43" s="69" t="s">
        <v>643</v>
      </c>
      <c r="H43" s="165"/>
    </row>
    <row r="44" spans="1:8" ht="60" x14ac:dyDescent="0.25">
      <c r="A44" s="164"/>
      <c r="B44" s="166"/>
      <c r="C44" s="166"/>
      <c r="D44" s="166"/>
      <c r="E44" s="164"/>
      <c r="F44" s="165"/>
      <c r="G44" s="69" t="s">
        <v>644</v>
      </c>
      <c r="H44" s="165"/>
    </row>
    <row r="45" spans="1:8" ht="75" x14ac:dyDescent="0.25">
      <c r="A45" s="164"/>
      <c r="B45" s="166"/>
      <c r="C45" s="166"/>
      <c r="D45" s="166"/>
      <c r="E45" s="164"/>
      <c r="F45" s="165"/>
      <c r="G45" s="69" t="s">
        <v>645</v>
      </c>
      <c r="H45" s="165"/>
    </row>
    <row r="46" spans="1:8" ht="75" x14ac:dyDescent="0.25">
      <c r="A46" s="164"/>
      <c r="B46" s="166"/>
      <c r="C46" s="166"/>
      <c r="D46" s="166"/>
      <c r="E46" s="164"/>
      <c r="F46" s="165"/>
      <c r="G46" s="69" t="s">
        <v>646</v>
      </c>
      <c r="H46" s="165"/>
    </row>
    <row r="47" spans="1:8" ht="90" x14ac:dyDescent="0.25">
      <c r="A47" s="164"/>
      <c r="B47" s="166"/>
      <c r="C47" s="166"/>
      <c r="D47" s="166"/>
      <c r="E47" s="164"/>
      <c r="F47" s="165"/>
      <c r="G47" s="69" t="s">
        <v>647</v>
      </c>
      <c r="H47" s="165"/>
    </row>
    <row r="48" spans="1:8" ht="75" x14ac:dyDescent="0.25">
      <c r="A48" s="164"/>
      <c r="B48" s="164" t="s">
        <v>34</v>
      </c>
      <c r="C48" s="164" t="s">
        <v>106</v>
      </c>
      <c r="D48" s="164" t="s">
        <v>30</v>
      </c>
      <c r="E48" s="164" t="s">
        <v>31</v>
      </c>
      <c r="F48" s="69"/>
      <c r="G48" s="69" t="s">
        <v>648</v>
      </c>
      <c r="H48" s="170"/>
    </row>
    <row r="49" spans="1:8" ht="135" x14ac:dyDescent="0.25">
      <c r="A49" s="164"/>
      <c r="B49" s="164"/>
      <c r="C49" s="164"/>
      <c r="D49" s="164"/>
      <c r="E49" s="164"/>
      <c r="F49" s="69"/>
      <c r="G49" s="69" t="s">
        <v>649</v>
      </c>
      <c r="H49" s="170"/>
    </row>
    <row r="50" spans="1:8" ht="90" x14ac:dyDescent="0.25">
      <c r="A50" s="164"/>
      <c r="B50" s="69" t="s">
        <v>38</v>
      </c>
      <c r="C50" s="69" t="s">
        <v>109</v>
      </c>
      <c r="D50" s="69" t="s">
        <v>16</v>
      </c>
      <c r="E50" s="69" t="s">
        <v>31</v>
      </c>
      <c r="F50" s="69"/>
      <c r="G50" s="69" t="s">
        <v>557</v>
      </c>
      <c r="H50" s="69"/>
    </row>
    <row r="51" spans="1:8" ht="90" customHeight="1" x14ac:dyDescent="0.25">
      <c r="A51" s="164"/>
      <c r="B51" s="164" t="s">
        <v>111</v>
      </c>
      <c r="C51" s="164" t="s">
        <v>112</v>
      </c>
      <c r="D51" s="164" t="s">
        <v>30</v>
      </c>
      <c r="E51" s="164" t="s">
        <v>31</v>
      </c>
      <c r="F51" s="165"/>
      <c r="G51" s="164" t="s">
        <v>558</v>
      </c>
      <c r="H51" s="69" t="s">
        <v>650</v>
      </c>
    </row>
    <row r="52" spans="1:8" ht="60" x14ac:dyDescent="0.25">
      <c r="A52" s="164"/>
      <c r="B52" s="164"/>
      <c r="C52" s="164"/>
      <c r="D52" s="164"/>
      <c r="E52" s="164"/>
      <c r="F52" s="165"/>
      <c r="G52" s="164"/>
      <c r="H52" s="69" t="s">
        <v>651</v>
      </c>
    </row>
    <row r="53" spans="1:8" ht="60" x14ac:dyDescent="0.25">
      <c r="A53" s="164"/>
      <c r="B53" s="164"/>
      <c r="C53" s="164"/>
      <c r="D53" s="164"/>
      <c r="E53" s="164"/>
      <c r="F53" s="165"/>
      <c r="G53" s="164"/>
      <c r="H53" s="69" t="s">
        <v>652</v>
      </c>
    </row>
    <row r="54" spans="1:8" ht="60" x14ac:dyDescent="0.25">
      <c r="A54" s="164"/>
      <c r="B54" s="69" t="s">
        <v>114</v>
      </c>
      <c r="C54" s="69" t="s">
        <v>115</v>
      </c>
      <c r="D54" s="69" t="s">
        <v>30</v>
      </c>
      <c r="E54" s="69" t="s">
        <v>31</v>
      </c>
      <c r="F54" s="69"/>
      <c r="G54" s="69" t="s">
        <v>576</v>
      </c>
      <c r="H54" s="88"/>
    </row>
    <row r="55" spans="1:8" ht="60" x14ac:dyDescent="0.25">
      <c r="A55" s="164"/>
      <c r="B55" s="69" t="s">
        <v>47</v>
      </c>
      <c r="C55" s="69" t="s">
        <v>116</v>
      </c>
      <c r="D55" s="69" t="s">
        <v>16</v>
      </c>
      <c r="E55" s="69" t="s">
        <v>31</v>
      </c>
      <c r="F55" s="69"/>
      <c r="G55" s="69"/>
      <c r="H55" s="88"/>
    </row>
    <row r="56" spans="1:8" ht="150" customHeight="1" x14ac:dyDescent="0.25">
      <c r="A56" s="164" t="s">
        <v>118</v>
      </c>
      <c r="B56" s="164" t="s">
        <v>670</v>
      </c>
      <c r="C56" s="164" t="s">
        <v>671</v>
      </c>
      <c r="D56" s="164" t="s">
        <v>30</v>
      </c>
      <c r="E56" s="164" t="s">
        <v>31</v>
      </c>
      <c r="F56" s="165"/>
      <c r="G56" s="69" t="s">
        <v>653</v>
      </c>
      <c r="H56" s="164"/>
    </row>
    <row r="57" spans="1:8" ht="60" x14ac:dyDescent="0.25">
      <c r="A57" s="164"/>
      <c r="B57" s="164"/>
      <c r="C57" s="164"/>
      <c r="D57" s="164"/>
      <c r="E57" s="164"/>
      <c r="F57" s="165"/>
      <c r="G57" s="69" t="s">
        <v>654</v>
      </c>
      <c r="H57" s="164"/>
    </row>
    <row r="58" spans="1:8" ht="90" x14ac:dyDescent="0.25">
      <c r="A58" s="164"/>
      <c r="B58" s="164"/>
      <c r="C58" s="164"/>
      <c r="D58" s="164"/>
      <c r="E58" s="164"/>
      <c r="F58" s="165"/>
      <c r="G58" s="69" t="s">
        <v>655</v>
      </c>
      <c r="H58" s="164"/>
    </row>
    <row r="59" spans="1:8" ht="45" x14ac:dyDescent="0.25">
      <c r="A59" s="164"/>
      <c r="B59" s="164"/>
      <c r="C59" s="164"/>
      <c r="D59" s="164"/>
      <c r="E59" s="164"/>
      <c r="F59" s="165"/>
      <c r="G59" s="69" t="s">
        <v>623</v>
      </c>
      <c r="H59" s="164"/>
    </row>
    <row r="60" spans="1:8" ht="60" x14ac:dyDescent="0.25">
      <c r="A60" s="164"/>
      <c r="B60" s="164"/>
      <c r="C60" s="164"/>
      <c r="D60" s="164"/>
      <c r="E60" s="164"/>
      <c r="F60" s="165"/>
      <c r="G60" s="69" t="s">
        <v>656</v>
      </c>
      <c r="H60" s="164"/>
    </row>
    <row r="61" spans="1:8" ht="75" x14ac:dyDescent="0.25">
      <c r="A61" s="164"/>
      <c r="B61" s="164"/>
      <c r="C61" s="164"/>
      <c r="D61" s="164"/>
      <c r="E61" s="164"/>
      <c r="F61" s="165"/>
      <c r="G61" s="69" t="s">
        <v>657</v>
      </c>
      <c r="H61" s="164"/>
    </row>
    <row r="62" spans="1:8" ht="45" x14ac:dyDescent="0.25">
      <c r="A62" s="164"/>
      <c r="B62" s="164"/>
      <c r="C62" s="164"/>
      <c r="D62" s="164"/>
      <c r="E62" s="164"/>
      <c r="F62" s="165"/>
      <c r="G62" s="69" t="s">
        <v>658</v>
      </c>
      <c r="H62" s="164"/>
    </row>
    <row r="63" spans="1:8" ht="60" x14ac:dyDescent="0.25">
      <c r="A63" s="164"/>
      <c r="B63" s="164"/>
      <c r="C63" s="164"/>
      <c r="D63" s="164"/>
      <c r="E63" s="164"/>
      <c r="F63" s="165"/>
      <c r="G63" s="69" t="s">
        <v>659</v>
      </c>
      <c r="H63" s="164"/>
    </row>
    <row r="64" spans="1:8" ht="120" x14ac:dyDescent="0.25">
      <c r="A64" s="164"/>
      <c r="B64" s="164"/>
      <c r="C64" s="164"/>
      <c r="D64" s="164"/>
      <c r="E64" s="164"/>
      <c r="F64" s="165"/>
      <c r="G64" s="69" t="s">
        <v>660</v>
      </c>
      <c r="H64" s="164"/>
    </row>
    <row r="65" spans="1:8" ht="120" x14ac:dyDescent="0.25">
      <c r="A65" s="164"/>
      <c r="B65" s="164"/>
      <c r="C65" s="164"/>
      <c r="D65" s="164"/>
      <c r="E65" s="164"/>
      <c r="F65" s="165"/>
      <c r="G65" s="69" t="s">
        <v>661</v>
      </c>
      <c r="H65" s="164"/>
    </row>
    <row r="66" spans="1:8" ht="90" x14ac:dyDescent="0.25">
      <c r="A66" s="164"/>
      <c r="B66" s="164"/>
      <c r="C66" s="164"/>
      <c r="D66" s="164"/>
      <c r="E66" s="164"/>
      <c r="F66" s="165"/>
      <c r="G66" s="69" t="s">
        <v>662</v>
      </c>
      <c r="H66" s="164"/>
    </row>
    <row r="67" spans="1:8" ht="45" x14ac:dyDescent="0.25">
      <c r="A67" s="164"/>
      <c r="B67" s="164"/>
      <c r="C67" s="164"/>
      <c r="D67" s="164"/>
      <c r="E67" s="164"/>
      <c r="F67" s="165"/>
      <c r="G67" s="69" t="s">
        <v>557</v>
      </c>
      <c r="H67" s="164"/>
    </row>
    <row r="68" spans="1:8" ht="45" x14ac:dyDescent="0.25">
      <c r="A68" s="164"/>
      <c r="B68" s="164"/>
      <c r="C68" s="164"/>
      <c r="D68" s="164"/>
      <c r="E68" s="164"/>
      <c r="F68" s="165"/>
      <c r="G68" s="69" t="s">
        <v>668</v>
      </c>
      <c r="H68" s="164"/>
    </row>
    <row r="69" spans="1:8" ht="15" customHeight="1" x14ac:dyDescent="0.25">
      <c r="A69" s="164"/>
      <c r="B69" s="164"/>
      <c r="C69" s="164"/>
      <c r="D69" s="164"/>
      <c r="E69" s="164"/>
      <c r="F69" s="165"/>
      <c r="G69" s="69" t="s">
        <v>669</v>
      </c>
      <c r="H69" s="164"/>
    </row>
    <row r="70" spans="1:8" ht="60" x14ac:dyDescent="0.25">
      <c r="A70" s="164"/>
      <c r="B70" s="164"/>
      <c r="C70" s="164"/>
      <c r="D70" s="164"/>
      <c r="E70" s="164"/>
      <c r="F70" s="165"/>
      <c r="G70" s="69" t="s">
        <v>663</v>
      </c>
      <c r="H70" s="164"/>
    </row>
    <row r="71" spans="1:8" ht="105" x14ac:dyDescent="0.25">
      <c r="A71" s="164"/>
      <c r="B71" s="164"/>
      <c r="C71" s="164"/>
      <c r="D71" s="164"/>
      <c r="E71" s="164"/>
      <c r="F71" s="165"/>
      <c r="G71" s="69" t="s">
        <v>664</v>
      </c>
      <c r="H71" s="164"/>
    </row>
    <row r="72" spans="1:8" ht="75" x14ac:dyDescent="0.25">
      <c r="A72" s="164"/>
      <c r="B72" s="164"/>
      <c r="C72" s="164"/>
      <c r="D72" s="164"/>
      <c r="E72" s="164"/>
      <c r="F72" s="165"/>
      <c r="G72" s="69" t="s">
        <v>665</v>
      </c>
      <c r="H72" s="164"/>
    </row>
    <row r="73" spans="1:8" ht="90" x14ac:dyDescent="0.25">
      <c r="A73" s="164"/>
      <c r="B73" s="164"/>
      <c r="C73" s="164"/>
      <c r="D73" s="164"/>
      <c r="E73" s="164" t="s">
        <v>678</v>
      </c>
      <c r="F73" s="165"/>
      <c r="G73" s="69" t="s">
        <v>647</v>
      </c>
      <c r="H73" s="164"/>
    </row>
    <row r="74" spans="1:8" ht="105" x14ac:dyDescent="0.25">
      <c r="A74" s="164"/>
      <c r="B74" s="164"/>
      <c r="C74" s="164"/>
      <c r="D74" s="164"/>
      <c r="E74" s="164"/>
      <c r="F74" s="165"/>
      <c r="G74" s="69" t="s">
        <v>666</v>
      </c>
      <c r="H74" s="164"/>
    </row>
    <row r="75" spans="1:8" ht="90" x14ac:dyDescent="0.25">
      <c r="A75" s="164"/>
      <c r="B75" s="164"/>
      <c r="C75" s="164"/>
      <c r="D75" s="164"/>
      <c r="E75" s="164"/>
      <c r="F75" s="165"/>
      <c r="G75" s="69" t="s">
        <v>667</v>
      </c>
      <c r="H75" s="164"/>
    </row>
    <row r="76" spans="1:8" ht="150" customHeight="1" x14ac:dyDescent="0.25">
      <c r="A76" s="164"/>
      <c r="B76" s="165" t="s">
        <v>148</v>
      </c>
      <c r="C76" s="165" t="s">
        <v>672</v>
      </c>
      <c r="D76" s="165" t="s">
        <v>30</v>
      </c>
      <c r="E76" s="165" t="s">
        <v>31</v>
      </c>
      <c r="F76" s="165"/>
      <c r="G76" s="69" t="s">
        <v>679</v>
      </c>
      <c r="H76" s="165" t="s">
        <v>619</v>
      </c>
    </row>
    <row r="77" spans="1:8" ht="30" x14ac:dyDescent="0.25">
      <c r="A77" s="164"/>
      <c r="B77" s="165"/>
      <c r="C77" s="165"/>
      <c r="D77" s="165"/>
      <c r="E77" s="165"/>
      <c r="F77" s="165"/>
      <c r="G77" s="69" t="s">
        <v>683</v>
      </c>
      <c r="H77" s="165"/>
    </row>
    <row r="78" spans="1:8" ht="75" x14ac:dyDescent="0.25">
      <c r="A78" s="164"/>
      <c r="B78" s="164" t="s">
        <v>122</v>
      </c>
      <c r="C78" s="164" t="s">
        <v>123</v>
      </c>
      <c r="D78" s="164" t="s">
        <v>30</v>
      </c>
      <c r="E78" s="164" t="s">
        <v>31</v>
      </c>
      <c r="F78" s="165"/>
      <c r="G78" s="69" t="s">
        <v>674</v>
      </c>
      <c r="H78" s="164" t="s">
        <v>559</v>
      </c>
    </row>
    <row r="79" spans="1:8" ht="90" x14ac:dyDescent="0.25">
      <c r="A79" s="164"/>
      <c r="B79" s="164"/>
      <c r="C79" s="164"/>
      <c r="D79" s="164"/>
      <c r="E79" s="164"/>
      <c r="F79" s="165"/>
      <c r="G79" s="69" t="s">
        <v>655</v>
      </c>
      <c r="H79" s="164"/>
    </row>
    <row r="80" spans="1:8" ht="150" x14ac:dyDescent="0.25">
      <c r="A80" s="164"/>
      <c r="B80" s="69" t="s">
        <v>126</v>
      </c>
      <c r="C80" s="69" t="s">
        <v>127</v>
      </c>
      <c r="D80" s="69" t="s">
        <v>30</v>
      </c>
      <c r="E80" s="69" t="s">
        <v>31</v>
      </c>
      <c r="F80" s="69"/>
      <c r="G80" s="69" t="s">
        <v>616</v>
      </c>
      <c r="H80" s="69" t="s">
        <v>560</v>
      </c>
    </row>
    <row r="81" spans="1:8" ht="75" customHeight="1" x14ac:dyDescent="0.25">
      <c r="A81" s="164"/>
      <c r="B81" s="164" t="s">
        <v>129</v>
      </c>
      <c r="C81" s="164" t="s">
        <v>130</v>
      </c>
      <c r="D81" s="164" t="s">
        <v>16</v>
      </c>
      <c r="E81" s="164" t="s">
        <v>96</v>
      </c>
      <c r="F81" s="69"/>
      <c r="G81" s="69" t="s">
        <v>684</v>
      </c>
      <c r="H81" s="69"/>
    </row>
    <row r="82" spans="1:8" ht="90" x14ac:dyDescent="0.25">
      <c r="A82" s="164"/>
      <c r="B82" s="164"/>
      <c r="C82" s="164"/>
      <c r="D82" s="164"/>
      <c r="E82" s="164"/>
      <c r="F82" s="69"/>
      <c r="G82" s="69" t="s">
        <v>676</v>
      </c>
      <c r="H82" s="69"/>
    </row>
    <row r="83" spans="1:8" ht="30" x14ac:dyDescent="0.25">
      <c r="A83" s="164"/>
      <c r="B83" s="165" t="s">
        <v>133</v>
      </c>
      <c r="C83" s="164" t="s">
        <v>134</v>
      </c>
      <c r="D83" s="164" t="s">
        <v>30</v>
      </c>
      <c r="E83" s="164" t="s">
        <v>96</v>
      </c>
      <c r="F83" s="165"/>
      <c r="G83" s="69" t="s">
        <v>675</v>
      </c>
      <c r="H83" s="165"/>
    </row>
    <row r="84" spans="1:8" ht="75" x14ac:dyDescent="0.25">
      <c r="A84" s="164"/>
      <c r="B84" s="165"/>
      <c r="C84" s="164"/>
      <c r="D84" s="164"/>
      <c r="E84" s="164"/>
      <c r="F84" s="165"/>
      <c r="G84" s="69" t="s">
        <v>752</v>
      </c>
      <c r="H84" s="165"/>
    </row>
    <row r="85" spans="1:8" ht="135" customHeight="1" x14ac:dyDescent="0.25">
      <c r="A85" s="164"/>
      <c r="B85" s="164" t="s">
        <v>620</v>
      </c>
      <c r="C85" s="164" t="s">
        <v>136</v>
      </c>
      <c r="D85" s="164" t="s">
        <v>16</v>
      </c>
      <c r="E85" s="164" t="s">
        <v>96</v>
      </c>
      <c r="F85" s="69" t="s">
        <v>680</v>
      </c>
      <c r="G85" s="69" t="s">
        <v>682</v>
      </c>
      <c r="H85" s="69"/>
    </row>
    <row r="86" spans="1:8" ht="105" x14ac:dyDescent="0.25">
      <c r="A86" s="164"/>
      <c r="B86" s="164"/>
      <c r="C86" s="164"/>
      <c r="D86" s="164"/>
      <c r="E86" s="164"/>
      <c r="F86" s="69"/>
      <c r="G86" s="69" t="s">
        <v>681</v>
      </c>
      <c r="H86" s="69"/>
    </row>
    <row r="87" spans="1:8" ht="90" x14ac:dyDescent="0.25">
      <c r="A87" s="164"/>
      <c r="B87" s="164" t="s">
        <v>66</v>
      </c>
      <c r="C87" s="164" t="s">
        <v>139</v>
      </c>
      <c r="D87" s="164" t="s">
        <v>16</v>
      </c>
      <c r="E87" s="164" t="s">
        <v>140</v>
      </c>
      <c r="F87" s="165"/>
      <c r="G87" s="69" t="s">
        <v>685</v>
      </c>
      <c r="H87" s="165" t="s">
        <v>561</v>
      </c>
    </row>
    <row r="88" spans="1:8" ht="75" x14ac:dyDescent="0.25">
      <c r="A88" s="164"/>
      <c r="B88" s="164"/>
      <c r="C88" s="164"/>
      <c r="D88" s="164"/>
      <c r="E88" s="164"/>
      <c r="F88" s="165"/>
      <c r="G88" s="69" t="s">
        <v>637</v>
      </c>
      <c r="H88" s="165"/>
    </row>
    <row r="89" spans="1:8" ht="60" customHeight="1" x14ac:dyDescent="0.25">
      <c r="A89" s="164" t="s">
        <v>143</v>
      </c>
      <c r="B89" s="69" t="s">
        <v>144</v>
      </c>
      <c r="C89" s="69" t="s">
        <v>145</v>
      </c>
      <c r="D89" s="69" t="s">
        <v>30</v>
      </c>
      <c r="E89" s="69" t="s">
        <v>146</v>
      </c>
      <c r="F89" s="69" t="s">
        <v>687</v>
      </c>
      <c r="G89" s="69" t="s">
        <v>686</v>
      </c>
      <c r="H89" s="69"/>
    </row>
    <row r="90" spans="1:8" ht="60" x14ac:dyDescent="0.25">
      <c r="A90" s="164"/>
      <c r="B90" s="69" t="s">
        <v>148</v>
      </c>
      <c r="C90" s="69" t="s">
        <v>149</v>
      </c>
      <c r="D90" s="69" t="s">
        <v>30</v>
      </c>
      <c r="E90" s="69" t="s">
        <v>146</v>
      </c>
      <c r="F90" s="69"/>
      <c r="G90" s="69"/>
      <c r="H90" s="69" t="s">
        <v>563</v>
      </c>
    </row>
    <row r="91" spans="1:8" ht="45" x14ac:dyDescent="0.25">
      <c r="A91" s="164"/>
      <c r="B91" s="69" t="s">
        <v>151</v>
      </c>
      <c r="C91" s="69" t="s">
        <v>152</v>
      </c>
      <c r="D91" s="69" t="s">
        <v>30</v>
      </c>
      <c r="E91" s="69" t="s">
        <v>146</v>
      </c>
      <c r="F91" s="69"/>
      <c r="G91" s="69" t="s">
        <v>564</v>
      </c>
      <c r="H91" s="69" t="s">
        <v>563</v>
      </c>
    </row>
    <row r="92" spans="1:8" ht="45" x14ac:dyDescent="0.25">
      <c r="A92" s="164"/>
      <c r="B92" s="69" t="s">
        <v>154</v>
      </c>
      <c r="C92" s="69" t="s">
        <v>155</v>
      </c>
      <c r="D92" s="69" t="s">
        <v>30</v>
      </c>
      <c r="E92" s="69" t="s">
        <v>146</v>
      </c>
      <c r="F92" s="69"/>
      <c r="G92" s="69"/>
      <c r="H92" s="69" t="s">
        <v>563</v>
      </c>
    </row>
    <row r="93" spans="1:8" ht="105.75" customHeight="1" x14ac:dyDescent="0.25">
      <c r="A93" s="164"/>
      <c r="B93" s="69" t="s">
        <v>158</v>
      </c>
      <c r="C93" s="69" t="s">
        <v>159</v>
      </c>
      <c r="D93" s="69" t="s">
        <v>16</v>
      </c>
      <c r="E93" s="83" t="s">
        <v>146</v>
      </c>
      <c r="F93" s="69" t="s">
        <v>687</v>
      </c>
      <c r="G93" s="69" t="s">
        <v>686</v>
      </c>
      <c r="H93" s="69"/>
    </row>
    <row r="94" spans="1:8" ht="75" x14ac:dyDescent="0.25">
      <c r="A94" s="164"/>
      <c r="B94" s="69" t="s">
        <v>162</v>
      </c>
      <c r="C94" s="69" t="s">
        <v>163</v>
      </c>
      <c r="D94" s="69" t="s">
        <v>30</v>
      </c>
      <c r="E94" s="69" t="s">
        <v>146</v>
      </c>
      <c r="F94" s="69"/>
      <c r="G94" s="69"/>
      <c r="H94" s="69" t="s">
        <v>563</v>
      </c>
    </row>
    <row r="95" spans="1:8" ht="45" x14ac:dyDescent="0.25">
      <c r="A95" s="164"/>
      <c r="B95" s="69" t="s">
        <v>166</v>
      </c>
      <c r="C95" s="69" t="s">
        <v>167</v>
      </c>
      <c r="D95" s="69" t="s">
        <v>30</v>
      </c>
      <c r="E95" s="69" t="s">
        <v>146</v>
      </c>
      <c r="F95" s="69"/>
      <c r="G95" s="69"/>
      <c r="H95" s="69" t="s">
        <v>563</v>
      </c>
    </row>
    <row r="96" spans="1:8" ht="30" x14ac:dyDescent="0.25">
      <c r="A96" s="164"/>
      <c r="B96" s="69" t="s">
        <v>170</v>
      </c>
      <c r="C96" s="69" t="s">
        <v>171</v>
      </c>
      <c r="D96" s="69" t="s">
        <v>30</v>
      </c>
      <c r="E96" s="69" t="s">
        <v>146</v>
      </c>
      <c r="F96" s="69"/>
      <c r="G96" s="69"/>
      <c r="H96" s="69"/>
    </row>
    <row r="97" spans="1:8" ht="105" x14ac:dyDescent="0.25">
      <c r="A97" s="164"/>
      <c r="B97" s="69" t="s">
        <v>174</v>
      </c>
      <c r="C97" s="69" t="s">
        <v>175</v>
      </c>
      <c r="D97" s="69" t="s">
        <v>30</v>
      </c>
      <c r="E97" s="69" t="s">
        <v>146</v>
      </c>
      <c r="F97" s="69" t="s">
        <v>565</v>
      </c>
      <c r="G97" s="69"/>
      <c r="H97" s="69" t="s">
        <v>563</v>
      </c>
    </row>
    <row r="98" spans="1:8" ht="210" x14ac:dyDescent="0.25">
      <c r="A98" s="164"/>
      <c r="B98" s="69" t="s">
        <v>178</v>
      </c>
      <c r="C98" s="69" t="s">
        <v>179</v>
      </c>
      <c r="D98" s="69" t="s">
        <v>30</v>
      </c>
      <c r="E98" s="69" t="s">
        <v>180</v>
      </c>
      <c r="F98" s="69"/>
      <c r="G98" s="69"/>
      <c r="H98" s="69" t="s">
        <v>563</v>
      </c>
    </row>
    <row r="99" spans="1:8" ht="285" x14ac:dyDescent="0.25">
      <c r="A99" s="164"/>
      <c r="B99" s="69" t="s">
        <v>183</v>
      </c>
      <c r="C99" s="69" t="s">
        <v>184</v>
      </c>
      <c r="D99" s="69" t="s">
        <v>30</v>
      </c>
      <c r="E99" s="69" t="s">
        <v>185</v>
      </c>
      <c r="F99" s="69"/>
      <c r="G99" s="69"/>
      <c r="H99" s="69" t="s">
        <v>563</v>
      </c>
    </row>
    <row r="100" spans="1:8" ht="45" x14ac:dyDescent="0.25">
      <c r="A100" s="164"/>
      <c r="B100" s="69" t="s">
        <v>187</v>
      </c>
      <c r="C100" s="69" t="s">
        <v>188</v>
      </c>
      <c r="D100" s="69" t="s">
        <v>16</v>
      </c>
      <c r="E100" s="69" t="s">
        <v>146</v>
      </c>
      <c r="F100" s="69"/>
      <c r="G100" s="69"/>
      <c r="H100" s="69" t="s">
        <v>563</v>
      </c>
    </row>
    <row r="101" spans="1:8" ht="75" x14ac:dyDescent="0.25">
      <c r="A101" s="164"/>
      <c r="B101" s="69" t="s">
        <v>191</v>
      </c>
      <c r="C101" s="69" t="s">
        <v>192</v>
      </c>
      <c r="D101" s="69" t="s">
        <v>30</v>
      </c>
      <c r="E101" s="69" t="s">
        <v>146</v>
      </c>
      <c r="F101" s="69"/>
      <c r="G101" s="69"/>
      <c r="H101" s="69" t="s">
        <v>563</v>
      </c>
    </row>
    <row r="102" spans="1:8" ht="60" x14ac:dyDescent="0.25">
      <c r="A102" s="164"/>
      <c r="B102" s="69" t="s">
        <v>194</v>
      </c>
      <c r="C102" s="69" t="s">
        <v>195</v>
      </c>
      <c r="D102" s="69" t="s">
        <v>30</v>
      </c>
      <c r="E102" s="69" t="s">
        <v>146</v>
      </c>
      <c r="F102" s="69"/>
      <c r="G102" s="69"/>
      <c r="H102" s="69" t="s">
        <v>563</v>
      </c>
    </row>
    <row r="103" spans="1:8" ht="65.25" customHeight="1" x14ac:dyDescent="0.25">
      <c r="A103" s="164"/>
      <c r="B103" s="164" t="s">
        <v>197</v>
      </c>
      <c r="C103" s="164" t="s">
        <v>198</v>
      </c>
      <c r="D103" s="164" t="s">
        <v>30</v>
      </c>
      <c r="E103" s="164" t="s">
        <v>146</v>
      </c>
      <c r="F103" s="69"/>
      <c r="G103" s="165"/>
      <c r="H103" s="69" t="s">
        <v>563</v>
      </c>
    </row>
    <row r="104" spans="1:8" ht="60" x14ac:dyDescent="0.25">
      <c r="A104" s="164"/>
      <c r="B104" s="164"/>
      <c r="C104" s="164"/>
      <c r="D104" s="164"/>
      <c r="E104" s="164"/>
      <c r="F104" s="69"/>
      <c r="G104" s="165"/>
      <c r="H104" s="69" t="s">
        <v>688</v>
      </c>
    </row>
    <row r="105" spans="1:8" ht="45" x14ac:dyDescent="0.25">
      <c r="A105" s="164"/>
      <c r="B105" s="69" t="s">
        <v>199</v>
      </c>
      <c r="C105" s="69" t="s">
        <v>200</v>
      </c>
      <c r="D105" s="69" t="s">
        <v>30</v>
      </c>
      <c r="E105" s="69" t="s">
        <v>146</v>
      </c>
      <c r="F105" s="69"/>
      <c r="G105" s="69"/>
      <c r="H105" s="69" t="s">
        <v>563</v>
      </c>
    </row>
    <row r="106" spans="1:8" ht="60" customHeight="1" x14ac:dyDescent="0.25">
      <c r="A106" s="164"/>
      <c r="B106" s="164" t="s">
        <v>201</v>
      </c>
      <c r="C106" s="164" t="s">
        <v>202</v>
      </c>
      <c r="D106" s="164" t="s">
        <v>30</v>
      </c>
      <c r="E106" s="164" t="s">
        <v>146</v>
      </c>
      <c r="F106" s="69"/>
      <c r="G106" s="69"/>
      <c r="H106" s="69" t="s">
        <v>563</v>
      </c>
    </row>
    <row r="107" spans="1:8" ht="60" x14ac:dyDescent="0.25">
      <c r="A107" s="164"/>
      <c r="B107" s="164"/>
      <c r="C107" s="164"/>
      <c r="D107" s="164"/>
      <c r="E107" s="164"/>
      <c r="F107" s="69"/>
      <c r="G107" s="69"/>
      <c r="H107" s="69" t="s">
        <v>688</v>
      </c>
    </row>
    <row r="108" spans="1:8" ht="60" x14ac:dyDescent="0.25">
      <c r="A108" s="164"/>
      <c r="B108" s="69" t="s">
        <v>204</v>
      </c>
      <c r="C108" s="69" t="s">
        <v>205</v>
      </c>
      <c r="D108" s="69" t="s">
        <v>30</v>
      </c>
      <c r="E108" s="69" t="s">
        <v>206</v>
      </c>
      <c r="F108" s="69"/>
      <c r="G108" s="69"/>
      <c r="H108" s="69" t="s">
        <v>563</v>
      </c>
    </row>
    <row r="109" spans="1:8" ht="90" x14ac:dyDescent="0.25">
      <c r="A109" s="164"/>
      <c r="B109" s="69" t="s">
        <v>209</v>
      </c>
      <c r="C109" s="69" t="s">
        <v>210</v>
      </c>
      <c r="D109" s="69" t="s">
        <v>30</v>
      </c>
      <c r="E109" s="69" t="s">
        <v>146</v>
      </c>
      <c r="F109" s="69"/>
      <c r="G109" s="69"/>
      <c r="H109" s="69" t="s">
        <v>563</v>
      </c>
    </row>
    <row r="110" spans="1:8" ht="75" x14ac:dyDescent="0.25">
      <c r="A110" s="164"/>
      <c r="B110" s="69" t="s">
        <v>212</v>
      </c>
      <c r="C110" s="69" t="s">
        <v>213</v>
      </c>
      <c r="D110" s="69" t="s">
        <v>30</v>
      </c>
      <c r="E110" s="69" t="s">
        <v>214</v>
      </c>
      <c r="F110" s="69"/>
      <c r="G110" s="69" t="s">
        <v>566</v>
      </c>
      <c r="H110" s="69" t="s">
        <v>563</v>
      </c>
    </row>
    <row r="111" spans="1:8" ht="120" x14ac:dyDescent="0.25">
      <c r="A111" s="164"/>
      <c r="B111" s="164" t="s">
        <v>217</v>
      </c>
      <c r="C111" s="164" t="s">
        <v>218</v>
      </c>
      <c r="D111" s="164" t="s">
        <v>30</v>
      </c>
      <c r="E111" s="164" t="s">
        <v>146</v>
      </c>
      <c r="F111" s="69" t="s">
        <v>690</v>
      </c>
      <c r="G111" s="165" t="s">
        <v>567</v>
      </c>
      <c r="H111" s="165" t="s">
        <v>563</v>
      </c>
    </row>
    <row r="112" spans="1:8" ht="75" x14ac:dyDescent="0.25">
      <c r="A112" s="164"/>
      <c r="B112" s="164"/>
      <c r="C112" s="164"/>
      <c r="D112" s="164"/>
      <c r="E112" s="164"/>
      <c r="F112" s="69" t="s">
        <v>691</v>
      </c>
      <c r="G112" s="165"/>
      <c r="H112" s="165"/>
    </row>
    <row r="113" spans="1:8" ht="75" x14ac:dyDescent="0.25">
      <c r="A113" s="164"/>
      <c r="B113" s="69" t="s">
        <v>222</v>
      </c>
      <c r="C113" s="69" t="s">
        <v>223</v>
      </c>
      <c r="D113" s="69" t="s">
        <v>30</v>
      </c>
      <c r="E113" s="69" t="s">
        <v>146</v>
      </c>
      <c r="F113" s="69"/>
      <c r="G113" s="69" t="s">
        <v>567</v>
      </c>
      <c r="H113" s="69" t="s">
        <v>563</v>
      </c>
    </row>
    <row r="114" spans="1:8" ht="120" x14ac:dyDescent="0.25">
      <c r="A114" s="164" t="s">
        <v>225</v>
      </c>
      <c r="B114" s="69" t="s">
        <v>14</v>
      </c>
      <c r="C114" s="69" t="s">
        <v>226</v>
      </c>
      <c r="D114" s="69" t="s">
        <v>16</v>
      </c>
      <c r="E114" s="69" t="s">
        <v>227</v>
      </c>
      <c r="F114" s="69" t="s">
        <v>692</v>
      </c>
      <c r="G114" s="69" t="s">
        <v>568</v>
      </c>
      <c r="H114" s="69"/>
    </row>
    <row r="115" spans="1:8" ht="75" x14ac:dyDescent="0.25">
      <c r="A115" s="164"/>
      <c r="B115" s="69" t="s">
        <v>62</v>
      </c>
      <c r="C115" s="69" t="s">
        <v>229</v>
      </c>
      <c r="D115" s="69" t="s">
        <v>16</v>
      </c>
      <c r="E115" s="69" t="s">
        <v>230</v>
      </c>
      <c r="F115" s="69"/>
      <c r="G115" s="69"/>
      <c r="H115" s="69"/>
    </row>
    <row r="116" spans="1:8" ht="45" x14ac:dyDescent="0.25">
      <c r="A116" s="164"/>
      <c r="B116" s="69" t="s">
        <v>66</v>
      </c>
      <c r="C116" s="69" t="s">
        <v>233</v>
      </c>
      <c r="D116" s="69" t="s">
        <v>16</v>
      </c>
      <c r="E116" s="69" t="s">
        <v>234</v>
      </c>
      <c r="F116" s="69"/>
      <c r="G116" s="69"/>
      <c r="H116" s="69"/>
    </row>
    <row r="117" spans="1:8" ht="120" x14ac:dyDescent="0.25">
      <c r="A117" s="164"/>
      <c r="B117" s="69" t="s">
        <v>25</v>
      </c>
      <c r="C117" s="69" t="s">
        <v>237</v>
      </c>
      <c r="D117" s="69" t="s">
        <v>16</v>
      </c>
      <c r="E117" s="69" t="s">
        <v>238</v>
      </c>
      <c r="F117" s="69"/>
      <c r="G117" s="69" t="s">
        <v>568</v>
      </c>
      <c r="H117" s="69"/>
    </row>
    <row r="118" spans="1:8" ht="60" x14ac:dyDescent="0.25">
      <c r="A118" s="164"/>
      <c r="B118" s="69" t="s">
        <v>73</v>
      </c>
      <c r="C118" s="69" t="s">
        <v>241</v>
      </c>
      <c r="D118" s="69" t="s">
        <v>16</v>
      </c>
      <c r="E118" s="69" t="s">
        <v>242</v>
      </c>
      <c r="F118" s="69"/>
      <c r="G118" s="69"/>
      <c r="H118" s="69"/>
    </row>
    <row r="119" spans="1:8" ht="75" x14ac:dyDescent="0.25">
      <c r="A119" s="164" t="s">
        <v>244</v>
      </c>
      <c r="B119" s="69" t="s">
        <v>14</v>
      </c>
      <c r="C119" s="69" t="s">
        <v>245</v>
      </c>
      <c r="D119" s="69" t="s">
        <v>30</v>
      </c>
      <c r="E119" s="69" t="s">
        <v>246</v>
      </c>
      <c r="F119" s="69"/>
      <c r="G119" s="69"/>
      <c r="H119" s="69" t="s">
        <v>570</v>
      </c>
    </row>
    <row r="120" spans="1:8" ht="45" x14ac:dyDescent="0.25">
      <c r="A120" s="164"/>
      <c r="B120" s="69" t="s">
        <v>249</v>
      </c>
      <c r="C120" s="69" t="s">
        <v>250</v>
      </c>
      <c r="D120" s="69" t="s">
        <v>16</v>
      </c>
      <c r="E120" s="164" t="s">
        <v>251</v>
      </c>
      <c r="F120" s="69"/>
      <c r="G120" s="69" t="s">
        <v>569</v>
      </c>
      <c r="H120" s="69"/>
    </row>
    <row r="121" spans="1:8" ht="60" x14ac:dyDescent="0.25">
      <c r="A121" s="164"/>
      <c r="B121" s="69" t="s">
        <v>254</v>
      </c>
      <c r="C121" s="69" t="s">
        <v>255</v>
      </c>
      <c r="D121" s="69" t="s">
        <v>16</v>
      </c>
      <c r="E121" s="164"/>
      <c r="F121" s="69"/>
      <c r="G121" s="69"/>
      <c r="H121" s="69"/>
    </row>
    <row r="122" spans="1:8" ht="75" x14ac:dyDescent="0.25">
      <c r="A122" s="164"/>
      <c r="B122" s="69" t="s">
        <v>258</v>
      </c>
      <c r="C122" s="69" t="s">
        <v>259</v>
      </c>
      <c r="D122" s="69" t="s">
        <v>16</v>
      </c>
      <c r="E122" s="164"/>
      <c r="F122" s="69"/>
      <c r="G122" s="69"/>
      <c r="H122" s="69"/>
    </row>
    <row r="123" spans="1:8" ht="30" x14ac:dyDescent="0.25">
      <c r="A123" s="164"/>
      <c r="B123" s="69" t="s">
        <v>261</v>
      </c>
      <c r="C123" s="69" t="s">
        <v>262</v>
      </c>
      <c r="D123" s="69" t="s">
        <v>16</v>
      </c>
      <c r="E123" s="164"/>
      <c r="F123" s="69"/>
      <c r="G123" s="69"/>
      <c r="H123" s="69"/>
    </row>
    <row r="124" spans="1:8" ht="90" x14ac:dyDescent="0.25">
      <c r="A124" s="164"/>
      <c r="B124" s="69" t="s">
        <v>263</v>
      </c>
      <c r="C124" s="69" t="s">
        <v>264</v>
      </c>
      <c r="D124" s="69" t="s">
        <v>16</v>
      </c>
      <c r="E124" s="164"/>
      <c r="F124" s="69"/>
      <c r="G124" s="69"/>
      <c r="H124" s="69"/>
    </row>
    <row r="125" spans="1:8" ht="105" x14ac:dyDescent="0.25">
      <c r="A125" s="164"/>
      <c r="B125" s="69" t="s">
        <v>265</v>
      </c>
      <c r="C125" s="69" t="s">
        <v>266</v>
      </c>
      <c r="D125" s="69" t="s">
        <v>30</v>
      </c>
      <c r="E125" s="69" t="s">
        <v>267</v>
      </c>
      <c r="F125" s="69"/>
      <c r="G125" s="69"/>
      <c r="H125" s="69" t="s">
        <v>570</v>
      </c>
    </row>
    <row r="126" spans="1:8" ht="45" x14ac:dyDescent="0.25">
      <c r="A126" s="164"/>
      <c r="B126" s="69" t="s">
        <v>270</v>
      </c>
      <c r="C126" s="69" t="s">
        <v>271</v>
      </c>
      <c r="D126" s="69" t="s">
        <v>16</v>
      </c>
      <c r="E126" s="164" t="s">
        <v>272</v>
      </c>
      <c r="F126" s="69"/>
      <c r="G126" s="69" t="s">
        <v>569</v>
      </c>
      <c r="H126" s="69"/>
    </row>
    <row r="127" spans="1:8" ht="75" x14ac:dyDescent="0.25">
      <c r="A127" s="164"/>
      <c r="B127" s="69" t="s">
        <v>275</v>
      </c>
      <c r="C127" s="69" t="s">
        <v>276</v>
      </c>
      <c r="D127" s="69" t="s">
        <v>16</v>
      </c>
      <c r="E127" s="164"/>
      <c r="F127" s="69"/>
      <c r="G127" s="69" t="s">
        <v>569</v>
      </c>
      <c r="H127" s="69"/>
    </row>
    <row r="128" spans="1:8" ht="45" x14ac:dyDescent="0.25">
      <c r="A128" s="164"/>
      <c r="B128" s="69" t="s">
        <v>279</v>
      </c>
      <c r="C128" s="69" t="s">
        <v>280</v>
      </c>
      <c r="D128" s="69" t="s">
        <v>16</v>
      </c>
      <c r="E128" s="164"/>
      <c r="F128" s="69"/>
      <c r="G128" s="69" t="s">
        <v>569</v>
      </c>
      <c r="H128" s="69"/>
    </row>
    <row r="129" spans="1:8" ht="45" x14ac:dyDescent="0.25">
      <c r="A129" s="164"/>
      <c r="B129" s="69" t="s">
        <v>283</v>
      </c>
      <c r="C129" s="69" t="s">
        <v>284</v>
      </c>
      <c r="D129" s="69" t="s">
        <v>16</v>
      </c>
      <c r="E129" s="164"/>
      <c r="F129" s="69"/>
      <c r="G129" s="69" t="s">
        <v>569</v>
      </c>
      <c r="H129" s="69"/>
    </row>
    <row r="130" spans="1:8" ht="45" x14ac:dyDescent="0.25">
      <c r="A130" s="164"/>
      <c r="B130" s="69" t="s">
        <v>287</v>
      </c>
      <c r="C130" s="69" t="s">
        <v>288</v>
      </c>
      <c r="D130" s="69" t="s">
        <v>16</v>
      </c>
      <c r="E130" s="164"/>
      <c r="F130" s="69"/>
      <c r="G130" s="69" t="s">
        <v>290</v>
      </c>
      <c r="H130" s="69"/>
    </row>
    <row r="131" spans="1:8" ht="120" x14ac:dyDescent="0.25">
      <c r="A131" s="164"/>
      <c r="B131" s="69" t="s">
        <v>291</v>
      </c>
      <c r="C131" s="69" t="s">
        <v>292</v>
      </c>
      <c r="D131" s="69" t="s">
        <v>16</v>
      </c>
      <c r="E131" s="164"/>
      <c r="F131" s="69"/>
      <c r="G131" s="69" t="s">
        <v>569</v>
      </c>
      <c r="H131" s="69"/>
    </row>
    <row r="132" spans="1:8" ht="120" x14ac:dyDescent="0.25">
      <c r="A132" s="164"/>
      <c r="B132" s="69" t="s">
        <v>294</v>
      </c>
      <c r="C132" s="69" t="s">
        <v>295</v>
      </c>
      <c r="D132" s="69" t="s">
        <v>16</v>
      </c>
      <c r="E132" s="164"/>
      <c r="F132" s="69"/>
      <c r="G132" s="69"/>
      <c r="H132" s="69"/>
    </row>
    <row r="133" spans="1:8" ht="45" x14ac:dyDescent="0.25">
      <c r="A133" s="164"/>
      <c r="B133" s="69" t="s">
        <v>25</v>
      </c>
      <c r="C133" s="69" t="s">
        <v>297</v>
      </c>
      <c r="D133" s="69" t="s">
        <v>30</v>
      </c>
      <c r="E133" s="69" t="s">
        <v>298</v>
      </c>
      <c r="F133" s="69"/>
      <c r="G133" s="69" t="s">
        <v>572</v>
      </c>
      <c r="H133" s="69"/>
    </row>
    <row r="134" spans="1:8" ht="60" x14ac:dyDescent="0.25">
      <c r="A134" s="164"/>
      <c r="B134" s="69" t="s">
        <v>73</v>
      </c>
      <c r="C134" s="69" t="s">
        <v>299</v>
      </c>
      <c r="D134" s="69" t="s">
        <v>30</v>
      </c>
      <c r="E134" s="69" t="s">
        <v>300</v>
      </c>
      <c r="F134" s="69"/>
      <c r="G134" s="69" t="s">
        <v>573</v>
      </c>
      <c r="H134" s="69"/>
    </row>
    <row r="135" spans="1:8" ht="90" x14ac:dyDescent="0.25">
      <c r="A135" s="164"/>
      <c r="B135" s="69" t="s">
        <v>34</v>
      </c>
      <c r="C135" s="69" t="s">
        <v>303</v>
      </c>
      <c r="D135" s="69" t="s">
        <v>16</v>
      </c>
      <c r="E135" s="69" t="s">
        <v>227</v>
      </c>
      <c r="F135" s="69"/>
      <c r="G135" s="69"/>
      <c r="H135" s="69"/>
    </row>
    <row r="136" spans="1:8" ht="165" x14ac:dyDescent="0.25">
      <c r="A136" s="164"/>
      <c r="B136" s="69" t="s">
        <v>38</v>
      </c>
      <c r="C136" s="69" t="s">
        <v>306</v>
      </c>
      <c r="D136" s="69" t="s">
        <v>30</v>
      </c>
      <c r="E136" s="69" t="s">
        <v>307</v>
      </c>
      <c r="F136" s="69"/>
      <c r="G136" s="69" t="s">
        <v>574</v>
      </c>
      <c r="H136" s="69" t="s">
        <v>575</v>
      </c>
    </row>
    <row r="137" spans="1:8" ht="75" x14ac:dyDescent="0.25">
      <c r="A137" s="164"/>
      <c r="B137" s="69" t="s">
        <v>309</v>
      </c>
      <c r="C137" s="69" t="s">
        <v>310</v>
      </c>
      <c r="D137" s="69" t="s">
        <v>30</v>
      </c>
      <c r="E137" s="69" t="s">
        <v>311</v>
      </c>
      <c r="F137" s="69"/>
      <c r="G137" s="69" t="s">
        <v>574</v>
      </c>
      <c r="H137" s="69" t="s">
        <v>575</v>
      </c>
    </row>
    <row r="138" spans="1:8" ht="75" x14ac:dyDescent="0.25">
      <c r="A138" s="164" t="s">
        <v>820</v>
      </c>
      <c r="B138" s="69" t="s">
        <v>14</v>
      </c>
      <c r="C138" s="69" t="s">
        <v>314</v>
      </c>
      <c r="D138" s="69" t="s">
        <v>16</v>
      </c>
      <c r="E138" s="69" t="s">
        <v>71</v>
      </c>
      <c r="F138" s="69"/>
      <c r="G138" s="69"/>
      <c r="H138" s="69"/>
    </row>
    <row r="139" spans="1:8" ht="60" x14ac:dyDescent="0.25">
      <c r="A139" s="164"/>
      <c r="B139" s="164" t="s">
        <v>317</v>
      </c>
      <c r="C139" s="164" t="s">
        <v>318</v>
      </c>
      <c r="D139" s="164" t="s">
        <v>30</v>
      </c>
      <c r="E139" s="164" t="s">
        <v>319</v>
      </c>
      <c r="F139" s="69" t="s">
        <v>702</v>
      </c>
      <c r="G139" s="165"/>
      <c r="H139" s="164" t="s">
        <v>710</v>
      </c>
    </row>
    <row r="140" spans="1:8" ht="90" x14ac:dyDescent="0.25">
      <c r="A140" s="164"/>
      <c r="B140" s="164"/>
      <c r="C140" s="164"/>
      <c r="D140" s="164"/>
      <c r="E140" s="164"/>
      <c r="F140" s="69" t="s">
        <v>703</v>
      </c>
      <c r="G140" s="165"/>
      <c r="H140" s="164"/>
    </row>
    <row r="141" spans="1:8" ht="75" x14ac:dyDescent="0.25">
      <c r="A141" s="164"/>
      <c r="B141" s="164"/>
      <c r="C141" s="164"/>
      <c r="D141" s="164"/>
      <c r="E141" s="164"/>
      <c r="F141" s="69" t="s">
        <v>705</v>
      </c>
      <c r="G141" s="165"/>
      <c r="H141" s="164"/>
    </row>
    <row r="142" spans="1:8" ht="45" x14ac:dyDescent="0.25">
      <c r="A142" s="164"/>
      <c r="B142" s="164" t="s">
        <v>66</v>
      </c>
      <c r="C142" s="164" t="s">
        <v>320</v>
      </c>
      <c r="D142" s="164" t="s">
        <v>16</v>
      </c>
      <c r="E142" s="164" t="s">
        <v>321</v>
      </c>
      <c r="F142" s="69" t="s">
        <v>693</v>
      </c>
      <c r="G142" s="165"/>
      <c r="H142" s="165"/>
    </row>
    <row r="143" spans="1:8" ht="90" x14ac:dyDescent="0.25">
      <c r="A143" s="164"/>
      <c r="B143" s="164"/>
      <c r="C143" s="164"/>
      <c r="D143" s="164"/>
      <c r="E143" s="164"/>
      <c r="F143" s="69" t="s">
        <v>578</v>
      </c>
      <c r="G143" s="165"/>
      <c r="H143" s="165"/>
    </row>
    <row r="144" spans="1:8" ht="45" x14ac:dyDescent="0.25">
      <c r="A144" s="164"/>
      <c r="B144" s="164"/>
      <c r="C144" s="164"/>
      <c r="D144" s="164"/>
      <c r="E144" s="164"/>
      <c r="F144" s="69" t="s">
        <v>694</v>
      </c>
      <c r="G144" s="165"/>
      <c r="H144" s="165"/>
    </row>
    <row r="145" spans="1:8" ht="45" x14ac:dyDescent="0.25">
      <c r="A145" s="164"/>
      <c r="B145" s="164"/>
      <c r="C145" s="164"/>
      <c r="D145" s="164"/>
      <c r="E145" s="164"/>
      <c r="F145" s="69" t="s">
        <v>695</v>
      </c>
      <c r="G145" s="165"/>
      <c r="H145" s="165"/>
    </row>
    <row r="146" spans="1:8" ht="45" x14ac:dyDescent="0.25">
      <c r="A146" s="164"/>
      <c r="B146" s="164"/>
      <c r="C146" s="164"/>
      <c r="D146" s="164"/>
      <c r="E146" s="164"/>
      <c r="F146" s="69" t="s">
        <v>696</v>
      </c>
      <c r="G146" s="165"/>
      <c r="H146" s="165"/>
    </row>
    <row r="147" spans="1:8" ht="90" x14ac:dyDescent="0.25">
      <c r="A147" s="164"/>
      <c r="B147" s="69" t="s">
        <v>25</v>
      </c>
      <c r="C147" s="69" t="s">
        <v>323</v>
      </c>
      <c r="D147" s="69" t="s">
        <v>16</v>
      </c>
      <c r="E147" s="69" t="s">
        <v>71</v>
      </c>
      <c r="F147" s="69" t="s">
        <v>578</v>
      </c>
      <c r="G147" s="69"/>
      <c r="H147" s="69"/>
    </row>
    <row r="148" spans="1:8" ht="60" x14ac:dyDescent="0.25">
      <c r="A148" s="164"/>
      <c r="B148" s="69" t="s">
        <v>73</v>
      </c>
      <c r="C148" s="69" t="s">
        <v>324</v>
      </c>
      <c r="D148" s="69" t="s">
        <v>16</v>
      </c>
      <c r="E148" s="69" t="s">
        <v>325</v>
      </c>
      <c r="F148" s="69"/>
      <c r="G148" s="69"/>
      <c r="H148" s="69"/>
    </row>
    <row r="149" spans="1:8" x14ac:dyDescent="0.25">
      <c r="A149" s="164"/>
      <c r="B149" s="69" t="s">
        <v>34</v>
      </c>
      <c r="C149" s="69" t="s">
        <v>326</v>
      </c>
      <c r="D149" s="69" t="s">
        <v>16</v>
      </c>
      <c r="E149" s="69" t="s">
        <v>321</v>
      </c>
      <c r="F149" s="69"/>
      <c r="G149" s="69"/>
      <c r="H149" s="69"/>
    </row>
    <row r="150" spans="1:8" ht="30" customHeight="1" x14ac:dyDescent="0.25">
      <c r="A150" s="164"/>
      <c r="B150" s="69" t="s">
        <v>38</v>
      </c>
      <c r="C150" s="69" t="s">
        <v>328</v>
      </c>
      <c r="D150" s="69" t="s">
        <v>16</v>
      </c>
      <c r="E150" s="69" t="s">
        <v>329</v>
      </c>
      <c r="F150" s="69" t="s">
        <v>697</v>
      </c>
      <c r="G150" s="69" t="s">
        <v>698</v>
      </c>
      <c r="H150" s="69"/>
    </row>
    <row r="151" spans="1:8" ht="165" x14ac:dyDescent="0.25">
      <c r="A151" s="164"/>
      <c r="B151" s="69" t="s">
        <v>309</v>
      </c>
      <c r="C151" s="69" t="s">
        <v>332</v>
      </c>
      <c r="D151" s="69" t="s">
        <v>16</v>
      </c>
      <c r="E151" s="69" t="s">
        <v>333</v>
      </c>
      <c r="F151" s="69" t="s">
        <v>578</v>
      </c>
      <c r="G151" s="69"/>
      <c r="H151" s="69" t="s">
        <v>590</v>
      </c>
    </row>
    <row r="152" spans="1:8" ht="45" x14ac:dyDescent="0.25">
      <c r="A152" s="164"/>
      <c r="B152" s="69" t="s">
        <v>114</v>
      </c>
      <c r="C152" s="69" t="s">
        <v>335</v>
      </c>
      <c r="D152" s="69" t="s">
        <v>16</v>
      </c>
      <c r="E152" s="69" t="s">
        <v>336</v>
      </c>
      <c r="F152" s="69"/>
      <c r="G152" s="69"/>
      <c r="H152" s="69" t="s">
        <v>563</v>
      </c>
    </row>
    <row r="153" spans="1:8" ht="120" x14ac:dyDescent="0.25">
      <c r="A153" s="164"/>
      <c r="B153" s="164" t="s">
        <v>47</v>
      </c>
      <c r="C153" s="164" t="s">
        <v>337</v>
      </c>
      <c r="D153" s="164" t="s">
        <v>16</v>
      </c>
      <c r="E153" s="164" t="s">
        <v>338</v>
      </c>
      <c r="F153" s="69" t="s">
        <v>699</v>
      </c>
      <c r="G153" s="165"/>
      <c r="H153" s="165"/>
    </row>
    <row r="154" spans="1:8" ht="60" x14ac:dyDescent="0.25">
      <c r="A154" s="164"/>
      <c r="B154" s="164"/>
      <c r="C154" s="164"/>
      <c r="D154" s="164"/>
      <c r="E154" s="164"/>
      <c r="F154" s="69" t="s">
        <v>700</v>
      </c>
      <c r="G154" s="165"/>
      <c r="H154" s="165"/>
    </row>
    <row r="155" spans="1:8" ht="45" x14ac:dyDescent="0.25">
      <c r="A155" s="164"/>
      <c r="B155" s="164"/>
      <c r="C155" s="164"/>
      <c r="D155" s="164"/>
      <c r="E155" s="164"/>
      <c r="F155" s="69" t="s">
        <v>701</v>
      </c>
      <c r="G155" s="165"/>
      <c r="H155" s="165"/>
    </row>
    <row r="156" spans="1:8" ht="120" x14ac:dyDescent="0.25">
      <c r="A156" s="164"/>
      <c r="B156" s="164" t="s">
        <v>51</v>
      </c>
      <c r="C156" s="164" t="s">
        <v>339</v>
      </c>
      <c r="D156" s="164" t="s">
        <v>16</v>
      </c>
      <c r="E156" s="164" t="s">
        <v>338</v>
      </c>
      <c r="F156" s="69" t="s">
        <v>699</v>
      </c>
      <c r="G156" s="165"/>
      <c r="H156" s="165"/>
    </row>
    <row r="157" spans="1:8" ht="60" x14ac:dyDescent="0.25">
      <c r="A157" s="164"/>
      <c r="B157" s="164"/>
      <c r="C157" s="164"/>
      <c r="D157" s="164"/>
      <c r="E157" s="164"/>
      <c r="F157" s="69" t="s">
        <v>700</v>
      </c>
      <c r="G157" s="165"/>
      <c r="H157" s="165"/>
    </row>
    <row r="158" spans="1:8" ht="45" x14ac:dyDescent="0.25">
      <c r="A158" s="164"/>
      <c r="B158" s="164"/>
      <c r="C158" s="164"/>
      <c r="D158" s="164"/>
      <c r="E158" s="164"/>
      <c r="F158" s="69" t="s">
        <v>701</v>
      </c>
      <c r="G158" s="165"/>
      <c r="H158" s="165"/>
    </row>
    <row r="159" spans="1:8" ht="60" x14ac:dyDescent="0.25">
      <c r="A159" s="164" t="s">
        <v>341</v>
      </c>
      <c r="B159" s="69" t="s">
        <v>14</v>
      </c>
      <c r="C159" s="69" t="s">
        <v>342</v>
      </c>
      <c r="D159" s="69" t="s">
        <v>30</v>
      </c>
      <c r="E159" s="164" t="s">
        <v>319</v>
      </c>
      <c r="F159" s="69" t="s">
        <v>702</v>
      </c>
      <c r="G159" s="69" t="s">
        <v>706</v>
      </c>
      <c r="H159" s="69" t="s">
        <v>710</v>
      </c>
    </row>
    <row r="160" spans="1:8" ht="105" x14ac:dyDescent="0.25">
      <c r="A160" s="164"/>
      <c r="B160" s="69" t="s">
        <v>62</v>
      </c>
      <c r="C160" s="69" t="s">
        <v>345</v>
      </c>
      <c r="D160" s="69" t="s">
        <v>30</v>
      </c>
      <c r="E160" s="164"/>
      <c r="F160" s="69" t="s">
        <v>703</v>
      </c>
      <c r="G160" s="69" t="s">
        <v>707</v>
      </c>
      <c r="H160" s="69" t="s">
        <v>711</v>
      </c>
    </row>
    <row r="161" spans="1:8" ht="90" x14ac:dyDescent="0.25">
      <c r="A161" s="164"/>
      <c r="B161" s="69" t="s">
        <v>66</v>
      </c>
      <c r="C161" s="69" t="s">
        <v>346</v>
      </c>
      <c r="D161" s="69" t="s">
        <v>30</v>
      </c>
      <c r="E161" s="164"/>
      <c r="F161" s="69" t="s">
        <v>704</v>
      </c>
      <c r="G161" s="69" t="s">
        <v>708</v>
      </c>
      <c r="H161" s="69" t="s">
        <v>712</v>
      </c>
    </row>
    <row r="162" spans="1:8" ht="45" customHeight="1" x14ac:dyDescent="0.25">
      <c r="A162" s="164"/>
      <c r="B162" s="69" t="s">
        <v>25</v>
      </c>
      <c r="C162" s="69" t="s">
        <v>347</v>
      </c>
      <c r="D162" s="69" t="s">
        <v>30</v>
      </c>
      <c r="E162" s="164"/>
      <c r="F162" s="165" t="s">
        <v>705</v>
      </c>
      <c r="G162" s="165" t="s">
        <v>709</v>
      </c>
      <c r="H162" s="69" t="s">
        <v>713</v>
      </c>
    </row>
    <row r="163" spans="1:8" ht="75" customHeight="1" x14ac:dyDescent="0.25">
      <c r="A163" s="164"/>
      <c r="B163" s="164" t="s">
        <v>73</v>
      </c>
      <c r="C163" s="164" t="s">
        <v>348</v>
      </c>
      <c r="D163" s="164" t="s">
        <v>30</v>
      </c>
      <c r="E163" s="164"/>
      <c r="F163" s="165"/>
      <c r="G163" s="165"/>
      <c r="H163" s="69" t="s">
        <v>714</v>
      </c>
    </row>
    <row r="164" spans="1:8" ht="30" x14ac:dyDescent="0.25">
      <c r="A164" s="164"/>
      <c r="B164" s="164"/>
      <c r="C164" s="164"/>
      <c r="D164" s="164"/>
      <c r="E164" s="164"/>
      <c r="F164" s="165"/>
      <c r="G164" s="165"/>
      <c r="H164" s="31" t="s">
        <v>715</v>
      </c>
    </row>
    <row r="165" spans="1:8" ht="60" x14ac:dyDescent="0.25">
      <c r="A165" s="164"/>
      <c r="B165" s="69" t="s">
        <v>34</v>
      </c>
      <c r="C165" s="69" t="s">
        <v>349</v>
      </c>
      <c r="D165" s="69" t="s">
        <v>30</v>
      </c>
      <c r="E165" s="69" t="s">
        <v>319</v>
      </c>
      <c r="F165" s="69"/>
      <c r="G165" s="69" t="s">
        <v>580</v>
      </c>
      <c r="H165" s="31"/>
    </row>
    <row r="166" spans="1:8" ht="90" x14ac:dyDescent="0.25">
      <c r="A166" s="164"/>
      <c r="B166" s="69" t="s">
        <v>38</v>
      </c>
      <c r="C166" s="69" t="s">
        <v>350</v>
      </c>
      <c r="D166" s="69" t="s">
        <v>30</v>
      </c>
      <c r="E166" s="69" t="s">
        <v>319</v>
      </c>
      <c r="F166" s="69" t="s">
        <v>582</v>
      </c>
      <c r="G166" s="69"/>
      <c r="H166" s="31"/>
    </row>
    <row r="167" spans="1:8" ht="30" customHeight="1" x14ac:dyDescent="0.25">
      <c r="A167" s="164" t="s">
        <v>352</v>
      </c>
      <c r="B167" s="69" t="s">
        <v>14</v>
      </c>
      <c r="C167" s="69" t="s">
        <v>353</v>
      </c>
      <c r="D167" s="69" t="s">
        <v>16</v>
      </c>
      <c r="E167" s="69" t="s">
        <v>354</v>
      </c>
      <c r="F167" s="69" t="s">
        <v>716</v>
      </c>
      <c r="G167" s="69" t="s">
        <v>583</v>
      </c>
      <c r="H167" s="69"/>
    </row>
    <row r="168" spans="1:8" ht="75" x14ac:dyDescent="0.25">
      <c r="A168" s="164"/>
      <c r="B168" s="69" t="s">
        <v>62</v>
      </c>
      <c r="C168" s="69" t="s">
        <v>358</v>
      </c>
      <c r="D168" s="69" t="s">
        <v>30</v>
      </c>
      <c r="E168" s="31" t="s">
        <v>354</v>
      </c>
      <c r="F168" s="69"/>
      <c r="G168" s="69" t="s">
        <v>583</v>
      </c>
      <c r="H168" s="69"/>
    </row>
    <row r="169" spans="1:8" ht="105" x14ac:dyDescent="0.25">
      <c r="A169" s="164"/>
      <c r="B169" s="69" t="s">
        <v>66</v>
      </c>
      <c r="C169" s="69" t="s">
        <v>359</v>
      </c>
      <c r="D169" s="69" t="s">
        <v>30</v>
      </c>
      <c r="E169" s="31" t="s">
        <v>797</v>
      </c>
      <c r="F169" s="69"/>
      <c r="G169" s="69" t="s">
        <v>361</v>
      </c>
      <c r="H169" s="69"/>
    </row>
    <row r="170" spans="1:8" ht="75" x14ac:dyDescent="0.25">
      <c r="A170" s="164"/>
      <c r="B170" s="69" t="s">
        <v>25</v>
      </c>
      <c r="C170" s="69" t="s">
        <v>362</v>
      </c>
      <c r="D170" s="69" t="s">
        <v>30</v>
      </c>
      <c r="E170" s="31" t="s">
        <v>354</v>
      </c>
      <c r="F170" s="69"/>
      <c r="G170" s="69" t="s">
        <v>583</v>
      </c>
      <c r="H170" s="69"/>
    </row>
    <row r="171" spans="1:8" ht="45" customHeight="1" x14ac:dyDescent="0.25">
      <c r="A171" s="164"/>
      <c r="B171" s="69" t="s">
        <v>73</v>
      </c>
      <c r="C171" s="69" t="s">
        <v>364</v>
      </c>
      <c r="D171" s="69" t="s">
        <v>16</v>
      </c>
      <c r="E171" s="169" t="s">
        <v>354</v>
      </c>
      <c r="F171" s="83"/>
      <c r="G171" s="69"/>
      <c r="H171" s="69"/>
    </row>
    <row r="172" spans="1:8" ht="90" customHeight="1" x14ac:dyDescent="0.25">
      <c r="A172" s="164"/>
      <c r="B172" s="69" t="s">
        <v>34</v>
      </c>
      <c r="C172" s="69" t="s">
        <v>367</v>
      </c>
      <c r="D172" s="69" t="s">
        <v>16</v>
      </c>
      <c r="E172" s="169"/>
      <c r="F172" s="83"/>
      <c r="G172" s="69"/>
      <c r="H172" s="69"/>
    </row>
    <row r="173" spans="1:8" ht="75" x14ac:dyDescent="0.25">
      <c r="A173" s="164"/>
      <c r="B173" s="69" t="s">
        <v>38</v>
      </c>
      <c r="C173" s="69" t="s">
        <v>369</v>
      </c>
      <c r="D173" s="69" t="s">
        <v>30</v>
      </c>
      <c r="E173" s="31" t="s">
        <v>354</v>
      </c>
      <c r="F173" s="69"/>
      <c r="G173" s="69" t="s">
        <v>583</v>
      </c>
      <c r="H173" s="69"/>
    </row>
    <row r="174" spans="1:8" ht="30" customHeight="1" x14ac:dyDescent="0.25">
      <c r="A174" s="164"/>
      <c r="B174" s="69" t="s">
        <v>309</v>
      </c>
      <c r="C174" s="69" t="s">
        <v>372</v>
      </c>
      <c r="D174" s="69" t="s">
        <v>16</v>
      </c>
      <c r="E174" s="31" t="s">
        <v>354</v>
      </c>
      <c r="F174" s="83"/>
      <c r="G174" s="69"/>
      <c r="H174" s="69"/>
    </row>
    <row r="175" spans="1:8" ht="75" x14ac:dyDescent="0.25">
      <c r="A175" s="164"/>
      <c r="B175" s="69" t="s">
        <v>114</v>
      </c>
      <c r="C175" s="69" t="s">
        <v>374</v>
      </c>
      <c r="D175" s="69" t="s">
        <v>30</v>
      </c>
      <c r="E175" s="31" t="s">
        <v>354</v>
      </c>
      <c r="F175" s="69"/>
      <c r="G175" s="69" t="s">
        <v>583</v>
      </c>
      <c r="H175" s="69"/>
    </row>
    <row r="176" spans="1:8" ht="75" customHeight="1" x14ac:dyDescent="0.25">
      <c r="A176" s="164"/>
      <c r="B176" s="69" t="s">
        <v>376</v>
      </c>
      <c r="C176" s="69" t="s">
        <v>377</v>
      </c>
      <c r="D176" s="69" t="s">
        <v>16</v>
      </c>
      <c r="E176" s="31" t="s">
        <v>354</v>
      </c>
      <c r="F176" s="83"/>
      <c r="G176" s="69" t="s">
        <v>588</v>
      </c>
      <c r="H176" s="69"/>
    </row>
    <row r="177" spans="1:8" ht="90" x14ac:dyDescent="0.25">
      <c r="A177" s="164"/>
      <c r="B177" s="69" t="s">
        <v>51</v>
      </c>
      <c r="C177" s="69" t="s">
        <v>380</v>
      </c>
      <c r="D177" s="69" t="s">
        <v>30</v>
      </c>
      <c r="E177" s="31" t="s">
        <v>354</v>
      </c>
      <c r="F177" s="69" t="s">
        <v>589</v>
      </c>
      <c r="G177" s="69"/>
      <c r="H177" s="69"/>
    </row>
    <row r="178" spans="1:8" ht="30" x14ac:dyDescent="0.25">
      <c r="A178" s="164" t="s">
        <v>383</v>
      </c>
      <c r="B178" s="69" t="s">
        <v>14</v>
      </c>
      <c r="C178" s="69" t="s">
        <v>384</v>
      </c>
      <c r="D178" s="69" t="s">
        <v>16</v>
      </c>
      <c r="E178" s="165" t="s">
        <v>338</v>
      </c>
      <c r="F178" s="83"/>
      <c r="G178" s="69"/>
      <c r="H178" s="69"/>
    </row>
    <row r="179" spans="1:8" ht="120" x14ac:dyDescent="0.25">
      <c r="A179" s="164"/>
      <c r="B179" s="164" t="s">
        <v>62</v>
      </c>
      <c r="C179" s="164" t="s">
        <v>386</v>
      </c>
      <c r="D179" s="164" t="s">
        <v>16</v>
      </c>
      <c r="E179" s="165"/>
      <c r="F179" s="69" t="s">
        <v>699</v>
      </c>
      <c r="G179" s="69"/>
      <c r="H179" s="69"/>
    </row>
    <row r="180" spans="1:8" ht="60" x14ac:dyDescent="0.25">
      <c r="A180" s="164"/>
      <c r="B180" s="164"/>
      <c r="C180" s="164"/>
      <c r="D180" s="164"/>
      <c r="E180" s="165"/>
      <c r="F180" s="69" t="s">
        <v>700</v>
      </c>
      <c r="G180" s="69"/>
      <c r="H180" s="69"/>
    </row>
    <row r="181" spans="1:8" ht="45" x14ac:dyDescent="0.25">
      <c r="A181" s="164"/>
      <c r="B181" s="164"/>
      <c r="C181" s="164"/>
      <c r="D181" s="164"/>
      <c r="E181" s="165"/>
      <c r="F181" s="69" t="s">
        <v>701</v>
      </c>
      <c r="G181" s="69"/>
      <c r="H181" s="69"/>
    </row>
    <row r="182" spans="1:8" ht="75" x14ac:dyDescent="0.25">
      <c r="A182" s="164"/>
      <c r="B182" s="69" t="s">
        <v>66</v>
      </c>
      <c r="C182" s="69" t="s">
        <v>388</v>
      </c>
      <c r="D182" s="69" t="s">
        <v>16</v>
      </c>
      <c r="E182" s="165"/>
      <c r="F182" s="69"/>
      <c r="G182" s="69"/>
      <c r="H182" s="69"/>
    </row>
    <row r="183" spans="1:8" ht="90" x14ac:dyDescent="0.25">
      <c r="A183" s="164"/>
      <c r="B183" s="69" t="s">
        <v>25</v>
      </c>
      <c r="C183" s="69" t="s">
        <v>390</v>
      </c>
      <c r="D183" s="69" t="s">
        <v>16</v>
      </c>
      <c r="E183" s="165"/>
      <c r="F183" s="69" t="s">
        <v>591</v>
      </c>
      <c r="G183" s="69"/>
      <c r="H183" s="69"/>
    </row>
    <row r="184" spans="1:8" ht="45" x14ac:dyDescent="0.25">
      <c r="A184" s="164"/>
      <c r="B184" s="69" t="s">
        <v>73</v>
      </c>
      <c r="C184" s="69" t="s">
        <v>392</v>
      </c>
      <c r="D184" s="69" t="s">
        <v>16</v>
      </c>
      <c r="E184" s="165"/>
      <c r="F184" s="83"/>
      <c r="G184" s="69"/>
      <c r="H184" s="69"/>
    </row>
    <row r="185" spans="1:8" ht="45" x14ac:dyDescent="0.25">
      <c r="A185" s="164"/>
      <c r="B185" s="69" t="s">
        <v>34</v>
      </c>
      <c r="C185" s="69" t="s">
        <v>394</v>
      </c>
      <c r="D185" s="69" t="s">
        <v>16</v>
      </c>
      <c r="E185" s="165"/>
      <c r="F185" s="83"/>
      <c r="G185" s="69"/>
      <c r="H185" s="69"/>
    </row>
    <row r="186" spans="1:8" ht="45" x14ac:dyDescent="0.25">
      <c r="A186" s="164"/>
      <c r="B186" s="69" t="s">
        <v>38</v>
      </c>
      <c r="C186" s="69" t="s">
        <v>396</v>
      </c>
      <c r="D186" s="69" t="s">
        <v>16</v>
      </c>
      <c r="E186" s="165"/>
      <c r="F186" s="83"/>
      <c r="G186" s="69"/>
      <c r="H186" s="69"/>
    </row>
    <row r="187" spans="1:8" ht="75" x14ac:dyDescent="0.25">
      <c r="A187" s="164"/>
      <c r="B187" s="69" t="s">
        <v>309</v>
      </c>
      <c r="C187" s="69" t="s">
        <v>397</v>
      </c>
      <c r="D187" s="69" t="s">
        <v>16</v>
      </c>
      <c r="E187" s="165"/>
      <c r="F187" s="83"/>
      <c r="G187" s="69"/>
      <c r="H187" s="69"/>
    </row>
    <row r="188" spans="1:8" ht="30" x14ac:dyDescent="0.25">
      <c r="A188" s="164"/>
      <c r="B188" s="69" t="s">
        <v>114</v>
      </c>
      <c r="C188" s="69" t="s">
        <v>398</v>
      </c>
      <c r="D188" s="69" t="s">
        <v>16</v>
      </c>
      <c r="E188" s="165"/>
      <c r="F188" s="83"/>
      <c r="G188" s="69"/>
      <c r="H188" s="69"/>
    </row>
    <row r="189" spans="1:8" ht="45" x14ac:dyDescent="0.25">
      <c r="A189" s="164"/>
      <c r="B189" s="69" t="s">
        <v>47</v>
      </c>
      <c r="C189" s="69" t="s">
        <v>400</v>
      </c>
      <c r="D189" s="69" t="s">
        <v>16</v>
      </c>
      <c r="E189" s="165"/>
      <c r="F189" s="83"/>
      <c r="G189" s="69"/>
      <c r="H189" s="69"/>
    </row>
    <row r="190" spans="1:8" ht="90" x14ac:dyDescent="0.25">
      <c r="A190" s="164"/>
      <c r="B190" s="69" t="s">
        <v>51</v>
      </c>
      <c r="C190" s="69" t="s">
        <v>401</v>
      </c>
      <c r="D190" s="69" t="s">
        <v>16</v>
      </c>
      <c r="E190" s="165"/>
      <c r="F190" s="83"/>
      <c r="G190" s="69"/>
      <c r="H190" s="69"/>
    </row>
    <row r="191" spans="1:8" ht="105" x14ac:dyDescent="0.25">
      <c r="A191" s="164"/>
      <c r="B191" s="164" t="s">
        <v>55</v>
      </c>
      <c r="C191" s="164" t="s">
        <v>404</v>
      </c>
      <c r="D191" s="164" t="s">
        <v>16</v>
      </c>
      <c r="E191" s="165"/>
      <c r="F191" s="69" t="s">
        <v>717</v>
      </c>
      <c r="G191" s="69"/>
      <c r="H191" s="69"/>
    </row>
    <row r="192" spans="1:8" ht="90" x14ac:dyDescent="0.25">
      <c r="A192" s="164"/>
      <c r="B192" s="164"/>
      <c r="C192" s="164"/>
      <c r="D192" s="164"/>
      <c r="E192" s="165"/>
      <c r="F192" s="69" t="s">
        <v>718</v>
      </c>
      <c r="G192" s="69"/>
      <c r="H192" s="69"/>
    </row>
    <row r="193" spans="1:8" ht="45" x14ac:dyDescent="0.25">
      <c r="A193" s="164"/>
      <c r="B193" s="164"/>
      <c r="C193" s="164"/>
      <c r="D193" s="164"/>
      <c r="E193" s="165"/>
      <c r="F193" s="69" t="s">
        <v>719</v>
      </c>
      <c r="G193" s="69"/>
      <c r="H193" s="69"/>
    </row>
    <row r="194" spans="1:8" ht="45" x14ac:dyDescent="0.25">
      <c r="A194" s="164"/>
      <c r="B194" s="164"/>
      <c r="C194" s="164"/>
      <c r="D194" s="164"/>
      <c r="E194" s="165"/>
      <c r="F194" s="69" t="s">
        <v>720</v>
      </c>
      <c r="G194" s="69"/>
      <c r="H194" s="69"/>
    </row>
    <row r="195" spans="1:8" ht="45" x14ac:dyDescent="0.25">
      <c r="A195" s="164"/>
      <c r="B195" s="164"/>
      <c r="C195" s="164"/>
      <c r="D195" s="164"/>
      <c r="E195" s="165"/>
      <c r="F195" s="69" t="s">
        <v>721</v>
      </c>
      <c r="G195" s="69"/>
      <c r="H195" s="69"/>
    </row>
    <row r="196" spans="1:8" ht="60" x14ac:dyDescent="0.25">
      <c r="A196" s="164"/>
      <c r="B196" s="69" t="s">
        <v>406</v>
      </c>
      <c r="C196" s="69" t="s">
        <v>407</v>
      </c>
      <c r="D196" s="69" t="s">
        <v>16</v>
      </c>
      <c r="E196" s="165"/>
      <c r="F196" s="83"/>
      <c r="G196" s="69"/>
      <c r="H196" s="69"/>
    </row>
    <row r="197" spans="1:8" ht="60" x14ac:dyDescent="0.25">
      <c r="A197" s="164"/>
      <c r="B197" s="69" t="s">
        <v>408</v>
      </c>
      <c r="C197" s="69" t="s">
        <v>409</v>
      </c>
      <c r="D197" s="69" t="s">
        <v>16</v>
      </c>
      <c r="E197" s="165"/>
      <c r="F197" s="69" t="s">
        <v>592</v>
      </c>
      <c r="G197" s="69"/>
      <c r="H197" s="69"/>
    </row>
    <row r="198" spans="1:8" ht="30" x14ac:dyDescent="0.25">
      <c r="A198" s="164"/>
      <c r="B198" s="69" t="s">
        <v>411</v>
      </c>
      <c r="C198" s="69" t="s">
        <v>412</v>
      </c>
      <c r="D198" s="69" t="s">
        <v>16</v>
      </c>
      <c r="E198" s="165"/>
      <c r="F198" s="83"/>
      <c r="G198" s="69"/>
      <c r="H198" s="69"/>
    </row>
    <row r="199" spans="1:8" ht="75" customHeight="1" x14ac:dyDescent="0.25">
      <c r="A199" s="164"/>
      <c r="B199" s="164" t="s">
        <v>413</v>
      </c>
      <c r="C199" s="164" t="s">
        <v>414</v>
      </c>
      <c r="D199" s="164" t="s">
        <v>30</v>
      </c>
      <c r="E199" s="164" t="s">
        <v>338</v>
      </c>
      <c r="F199" s="69" t="s">
        <v>722</v>
      </c>
      <c r="G199" s="164" t="s">
        <v>725</v>
      </c>
      <c r="H199" s="164" t="s">
        <v>593</v>
      </c>
    </row>
    <row r="200" spans="1:8" ht="45" x14ac:dyDescent="0.25">
      <c r="A200" s="164"/>
      <c r="B200" s="164"/>
      <c r="C200" s="164"/>
      <c r="D200" s="164"/>
      <c r="E200" s="164"/>
      <c r="F200" s="69" t="s">
        <v>723</v>
      </c>
      <c r="G200" s="164"/>
      <c r="H200" s="164"/>
    </row>
    <row r="201" spans="1:8" ht="105" x14ac:dyDescent="0.25">
      <c r="A201" s="164"/>
      <c r="B201" s="164"/>
      <c r="C201" s="164"/>
      <c r="D201" s="164"/>
      <c r="E201" s="164"/>
      <c r="F201" s="69" t="s">
        <v>724</v>
      </c>
      <c r="G201" s="164"/>
      <c r="H201" s="164"/>
    </row>
    <row r="202" spans="1:8" ht="120" x14ac:dyDescent="0.25">
      <c r="A202" s="164" t="s">
        <v>415</v>
      </c>
      <c r="B202" s="69" t="s">
        <v>14</v>
      </c>
      <c r="C202" s="69" t="s">
        <v>416</v>
      </c>
      <c r="D202" s="69" t="s">
        <v>16</v>
      </c>
      <c r="E202" s="165" t="s">
        <v>417</v>
      </c>
      <c r="F202" s="83"/>
      <c r="G202" s="69"/>
      <c r="H202" s="69"/>
    </row>
    <row r="203" spans="1:8" ht="105" x14ac:dyDescent="0.25">
      <c r="A203" s="164"/>
      <c r="B203" s="69" t="s">
        <v>62</v>
      </c>
      <c r="C203" s="69" t="s">
        <v>418</v>
      </c>
      <c r="D203" s="69" t="s">
        <v>16</v>
      </c>
      <c r="E203" s="165"/>
      <c r="F203" s="83"/>
      <c r="G203" s="69" t="s">
        <v>597</v>
      </c>
      <c r="H203" s="69" t="s">
        <v>599</v>
      </c>
    </row>
    <row r="204" spans="1:8" ht="120" x14ac:dyDescent="0.25">
      <c r="A204" s="164"/>
      <c r="B204" s="69" t="s">
        <v>66</v>
      </c>
      <c r="C204" s="69" t="s">
        <v>419</v>
      </c>
      <c r="D204" s="69" t="s">
        <v>16</v>
      </c>
      <c r="E204" s="165"/>
      <c r="F204" s="83"/>
      <c r="G204" s="69" t="s">
        <v>598</v>
      </c>
      <c r="H204" s="69"/>
    </row>
    <row r="205" spans="1:8" ht="60" x14ac:dyDescent="0.25">
      <c r="A205" s="164"/>
      <c r="B205" s="69" t="s">
        <v>25</v>
      </c>
      <c r="C205" s="69" t="s">
        <v>422</v>
      </c>
      <c r="D205" s="69" t="s">
        <v>16</v>
      </c>
      <c r="E205" s="165"/>
      <c r="F205" s="83"/>
      <c r="G205" s="69"/>
      <c r="H205" s="69"/>
    </row>
    <row r="206" spans="1:8" ht="105" x14ac:dyDescent="0.25">
      <c r="A206" s="164"/>
      <c r="B206" s="69" t="s">
        <v>73</v>
      </c>
      <c r="C206" s="69" t="s">
        <v>425</v>
      </c>
      <c r="D206" s="69" t="s">
        <v>16</v>
      </c>
      <c r="E206" s="165"/>
      <c r="F206" s="83"/>
      <c r="G206" s="69"/>
      <c r="H206" s="69"/>
    </row>
    <row r="207" spans="1:8" ht="75" x14ac:dyDescent="0.25">
      <c r="A207" s="164"/>
      <c r="B207" s="69" t="s">
        <v>34</v>
      </c>
      <c r="C207" s="69" t="s">
        <v>427</v>
      </c>
      <c r="D207" s="69" t="s">
        <v>16</v>
      </c>
      <c r="E207" s="165"/>
      <c r="F207" s="83"/>
      <c r="G207" s="69"/>
      <c r="H207" s="69"/>
    </row>
    <row r="208" spans="1:8" ht="135" customHeight="1" x14ac:dyDescent="0.25">
      <c r="A208" s="164"/>
      <c r="B208" s="164" t="s">
        <v>38</v>
      </c>
      <c r="C208" s="164" t="s">
        <v>429</v>
      </c>
      <c r="D208" s="164" t="s">
        <v>16</v>
      </c>
      <c r="E208" s="165"/>
      <c r="F208" s="165" t="s">
        <v>726</v>
      </c>
      <c r="G208" s="69" t="s">
        <v>727</v>
      </c>
      <c r="H208" s="165"/>
    </row>
    <row r="209" spans="1:8" ht="135" x14ac:dyDescent="0.25">
      <c r="A209" s="164"/>
      <c r="B209" s="164"/>
      <c r="C209" s="164"/>
      <c r="D209" s="164"/>
      <c r="E209" s="165"/>
      <c r="F209" s="165"/>
      <c r="G209" s="69" t="s">
        <v>726</v>
      </c>
      <c r="H209" s="165"/>
    </row>
    <row r="210" spans="1:8" ht="45" x14ac:dyDescent="0.25">
      <c r="A210" s="164"/>
      <c r="B210" s="69" t="s">
        <v>309</v>
      </c>
      <c r="C210" s="69" t="s">
        <v>431</v>
      </c>
      <c r="D210" s="69" t="s">
        <v>16</v>
      </c>
      <c r="E210" s="165"/>
      <c r="F210" s="83"/>
      <c r="G210" s="69"/>
      <c r="H210" s="69"/>
    </row>
    <row r="211" spans="1:8" ht="60" x14ac:dyDescent="0.25">
      <c r="A211" s="164"/>
      <c r="B211" s="164" t="s">
        <v>114</v>
      </c>
      <c r="C211" s="164" t="s">
        <v>433</v>
      </c>
      <c r="D211" s="164" t="s">
        <v>16</v>
      </c>
      <c r="E211" s="165"/>
      <c r="F211" s="69" t="s">
        <v>729</v>
      </c>
      <c r="G211" s="69"/>
      <c r="H211" s="69"/>
    </row>
    <row r="212" spans="1:8" ht="60" x14ac:dyDescent="0.25">
      <c r="A212" s="164"/>
      <c r="B212" s="164"/>
      <c r="C212" s="164"/>
      <c r="D212" s="164"/>
      <c r="E212" s="165"/>
      <c r="F212" s="69" t="s">
        <v>728</v>
      </c>
      <c r="G212" s="69"/>
      <c r="H212" s="69"/>
    </row>
    <row r="213" spans="1:8" ht="75" x14ac:dyDescent="0.25">
      <c r="A213" s="164"/>
      <c r="B213" s="69" t="s">
        <v>47</v>
      </c>
      <c r="C213" s="69" t="s">
        <v>436</v>
      </c>
      <c r="D213" s="69" t="s">
        <v>16</v>
      </c>
      <c r="E213" s="165"/>
      <c r="F213" s="83"/>
      <c r="G213" s="69"/>
      <c r="H213" s="69"/>
    </row>
    <row r="214" spans="1:8" ht="60" x14ac:dyDescent="0.25">
      <c r="A214" s="69" t="s">
        <v>438</v>
      </c>
      <c r="B214" s="69"/>
      <c r="C214" s="69"/>
      <c r="D214" s="69" t="s">
        <v>30</v>
      </c>
      <c r="E214" s="69" t="s">
        <v>439</v>
      </c>
      <c r="F214" s="69"/>
      <c r="G214" s="69"/>
      <c r="H214" s="69" t="s">
        <v>601</v>
      </c>
    </row>
    <row r="215" spans="1:8" ht="75" x14ac:dyDescent="0.25">
      <c r="A215" s="164" t="s">
        <v>442</v>
      </c>
      <c r="B215" s="164" t="s">
        <v>443</v>
      </c>
      <c r="C215" s="164" t="s">
        <v>444</v>
      </c>
      <c r="D215" s="164" t="s">
        <v>16</v>
      </c>
      <c r="E215" s="165" t="s">
        <v>445</v>
      </c>
      <c r="F215" s="31" t="s">
        <v>798</v>
      </c>
      <c r="G215" s="69" t="s">
        <v>730</v>
      </c>
      <c r="H215" s="69" t="s">
        <v>732</v>
      </c>
    </row>
    <row r="216" spans="1:8" ht="75" x14ac:dyDescent="0.25">
      <c r="A216" s="164"/>
      <c r="B216" s="164"/>
      <c r="C216" s="164"/>
      <c r="D216" s="164"/>
      <c r="E216" s="165"/>
      <c r="F216" s="31" t="s">
        <v>799</v>
      </c>
      <c r="G216" s="69" t="s">
        <v>731</v>
      </c>
      <c r="H216" s="69" t="s">
        <v>603</v>
      </c>
    </row>
    <row r="217" spans="1:8" ht="75" x14ac:dyDescent="0.25">
      <c r="A217" s="164"/>
      <c r="B217" s="69" t="s">
        <v>62</v>
      </c>
      <c r="C217" s="69" t="s">
        <v>446</v>
      </c>
      <c r="D217" s="69" t="s">
        <v>16</v>
      </c>
      <c r="E217" s="165"/>
      <c r="F217" s="69" t="s">
        <v>733</v>
      </c>
      <c r="G217" s="69" t="s">
        <v>734</v>
      </c>
      <c r="H217" s="69" t="s">
        <v>603</v>
      </c>
    </row>
    <row r="218" spans="1:8" ht="120" customHeight="1" x14ac:dyDescent="0.25">
      <c r="A218" s="164"/>
      <c r="B218" s="69" t="s">
        <v>66</v>
      </c>
      <c r="C218" s="69" t="s">
        <v>448</v>
      </c>
      <c r="D218" s="69" t="s">
        <v>16</v>
      </c>
      <c r="E218" s="165"/>
      <c r="F218" s="69" t="s">
        <v>733</v>
      </c>
      <c r="G218" s="69" t="s">
        <v>734</v>
      </c>
      <c r="H218" s="69" t="s">
        <v>603</v>
      </c>
    </row>
    <row r="219" spans="1:8" ht="33.75" customHeight="1" x14ac:dyDescent="0.25">
      <c r="A219" s="164" t="s">
        <v>450</v>
      </c>
      <c r="B219" s="69" t="s">
        <v>14</v>
      </c>
      <c r="C219" s="69" t="s">
        <v>451</v>
      </c>
      <c r="D219" s="69" t="s">
        <v>16</v>
      </c>
      <c r="E219" s="69" t="s">
        <v>452</v>
      </c>
      <c r="F219" s="69"/>
      <c r="G219" s="69"/>
      <c r="H219" s="69"/>
    </row>
    <row r="220" spans="1:8" ht="90" x14ac:dyDescent="0.25">
      <c r="A220" s="164"/>
      <c r="B220" s="69" t="s">
        <v>62</v>
      </c>
      <c r="C220" s="69" t="s">
        <v>456</v>
      </c>
      <c r="D220" s="69" t="s">
        <v>30</v>
      </c>
      <c r="E220" s="69" t="s">
        <v>457</v>
      </c>
      <c r="F220" s="69"/>
      <c r="G220" s="69"/>
      <c r="H220" s="69" t="s">
        <v>735</v>
      </c>
    </row>
    <row r="221" spans="1:8" ht="60" x14ac:dyDescent="0.25">
      <c r="A221" s="164"/>
      <c r="B221" s="69" t="s">
        <v>66</v>
      </c>
      <c r="C221" s="69" t="s">
        <v>460</v>
      </c>
      <c r="D221" s="69" t="s">
        <v>16</v>
      </c>
      <c r="E221" s="69" t="s">
        <v>461</v>
      </c>
      <c r="F221" s="69"/>
      <c r="G221" s="69"/>
      <c r="H221" s="69"/>
    </row>
    <row r="222" spans="1:8" ht="45" x14ac:dyDescent="0.25">
      <c r="A222" s="164"/>
      <c r="B222" s="69" t="s">
        <v>25</v>
      </c>
      <c r="C222" s="69" t="s">
        <v>463</v>
      </c>
      <c r="D222" s="69" t="s">
        <v>16</v>
      </c>
      <c r="E222" s="69" t="s">
        <v>464</v>
      </c>
      <c r="F222" s="69"/>
      <c r="G222" s="69"/>
      <c r="H222" s="69"/>
    </row>
    <row r="223" spans="1:8" ht="60" x14ac:dyDescent="0.25">
      <c r="A223" s="164"/>
      <c r="B223" s="69" t="s">
        <v>73</v>
      </c>
      <c r="C223" s="69" t="s">
        <v>466</v>
      </c>
      <c r="D223" s="69" t="s">
        <v>16</v>
      </c>
      <c r="E223" s="69" t="s">
        <v>467</v>
      </c>
      <c r="F223" s="69"/>
      <c r="G223" s="69"/>
      <c r="H223" s="69"/>
    </row>
    <row r="224" spans="1:8" ht="60" customHeight="1" x14ac:dyDescent="0.25">
      <c r="A224" s="167" t="s">
        <v>469</v>
      </c>
      <c r="B224" s="167"/>
      <c r="C224" s="167"/>
      <c r="D224" s="164" t="s">
        <v>30</v>
      </c>
      <c r="E224" s="164" t="s">
        <v>470</v>
      </c>
      <c r="F224" s="69" t="s">
        <v>736</v>
      </c>
      <c r="G224" s="165"/>
      <c r="H224" s="164" t="s">
        <v>605</v>
      </c>
    </row>
    <row r="225" spans="1:8" ht="30" customHeight="1" x14ac:dyDescent="0.25">
      <c r="A225" s="168"/>
      <c r="B225" s="168"/>
      <c r="C225" s="168"/>
      <c r="D225" s="164"/>
      <c r="E225" s="164"/>
      <c r="F225" s="69" t="s">
        <v>737</v>
      </c>
      <c r="G225" s="165"/>
      <c r="H225" s="164"/>
    </row>
    <row r="226" spans="1:8" ht="60" customHeight="1" x14ac:dyDescent="0.25">
      <c r="A226" s="164" t="s">
        <v>472</v>
      </c>
      <c r="B226" s="164" t="s">
        <v>14</v>
      </c>
      <c r="C226" s="164" t="s">
        <v>473</v>
      </c>
      <c r="D226" s="164" t="s">
        <v>16</v>
      </c>
      <c r="E226" s="164" t="s">
        <v>71</v>
      </c>
      <c r="F226" s="69" t="s">
        <v>606</v>
      </c>
      <c r="G226" s="165"/>
      <c r="H226" s="164" t="s">
        <v>605</v>
      </c>
    </row>
    <row r="227" spans="1:8" ht="90" x14ac:dyDescent="0.25">
      <c r="A227" s="164"/>
      <c r="B227" s="164"/>
      <c r="C227" s="164"/>
      <c r="D227" s="164"/>
      <c r="E227" s="164"/>
      <c r="F227" s="69" t="s">
        <v>738</v>
      </c>
      <c r="G227" s="165"/>
      <c r="H227" s="164"/>
    </row>
    <row r="228" spans="1:8" ht="45" x14ac:dyDescent="0.25">
      <c r="A228" s="164"/>
      <c r="B228" s="164"/>
      <c r="C228" s="164"/>
      <c r="D228" s="164"/>
      <c r="E228" s="164"/>
      <c r="F228" s="69" t="s">
        <v>739</v>
      </c>
      <c r="G228" s="165"/>
      <c r="H228" s="164"/>
    </row>
    <row r="229" spans="1:8" ht="105" x14ac:dyDescent="0.25">
      <c r="A229" s="164"/>
      <c r="B229" s="69" t="s">
        <v>62</v>
      </c>
      <c r="C229" s="69" t="s">
        <v>476</v>
      </c>
      <c r="D229" s="69" t="s">
        <v>16</v>
      </c>
      <c r="E229" s="69" t="s">
        <v>477</v>
      </c>
      <c r="F229" s="69" t="s">
        <v>740</v>
      </c>
      <c r="G229" s="69" t="s">
        <v>741</v>
      </c>
      <c r="H229" s="164"/>
    </row>
    <row r="230" spans="1:8" ht="60" x14ac:dyDescent="0.25">
      <c r="A230" s="164"/>
      <c r="B230" s="69" t="s">
        <v>66</v>
      </c>
      <c r="C230" s="69" t="s">
        <v>480</v>
      </c>
      <c r="D230" s="69" t="s">
        <v>16</v>
      </c>
      <c r="E230" s="69" t="s">
        <v>481</v>
      </c>
      <c r="F230" s="69" t="s">
        <v>606</v>
      </c>
      <c r="G230" s="69"/>
      <c r="H230" s="164"/>
    </row>
    <row r="231" spans="1:8" ht="105" x14ac:dyDescent="0.25">
      <c r="A231" s="164" t="s">
        <v>483</v>
      </c>
      <c r="B231" s="164" t="s">
        <v>14</v>
      </c>
      <c r="C231" s="164" t="s">
        <v>484</v>
      </c>
      <c r="D231" s="164" t="s">
        <v>16</v>
      </c>
      <c r="E231" s="164" t="s">
        <v>485</v>
      </c>
      <c r="F231" s="69" t="s">
        <v>742</v>
      </c>
      <c r="G231" s="69"/>
      <c r="H231" s="69"/>
    </row>
    <row r="232" spans="1:8" ht="90" x14ac:dyDescent="0.25">
      <c r="A232" s="164"/>
      <c r="B232" s="164"/>
      <c r="C232" s="164"/>
      <c r="D232" s="164"/>
      <c r="E232" s="164"/>
      <c r="F232" s="69" t="s">
        <v>743</v>
      </c>
      <c r="G232" s="69"/>
      <c r="H232" s="69"/>
    </row>
    <row r="233" spans="1:8" ht="90" x14ac:dyDescent="0.25">
      <c r="A233" s="164"/>
      <c r="B233" s="164" t="s">
        <v>62</v>
      </c>
      <c r="C233" s="164" t="s">
        <v>487</v>
      </c>
      <c r="D233" s="164" t="s">
        <v>16</v>
      </c>
      <c r="E233" s="164" t="s">
        <v>71</v>
      </c>
      <c r="F233" s="69" t="s">
        <v>744</v>
      </c>
      <c r="G233" s="69" t="s">
        <v>746</v>
      </c>
      <c r="H233" s="69"/>
    </row>
    <row r="234" spans="1:8" ht="90" x14ac:dyDescent="0.25">
      <c r="A234" s="164"/>
      <c r="B234" s="164"/>
      <c r="C234" s="164"/>
      <c r="D234" s="164"/>
      <c r="E234" s="164"/>
      <c r="F234" s="165" t="s">
        <v>745</v>
      </c>
      <c r="G234" s="69" t="s">
        <v>747</v>
      </c>
      <c r="H234" s="165"/>
    </row>
    <row r="235" spans="1:8" ht="75" x14ac:dyDescent="0.25">
      <c r="A235" s="164"/>
      <c r="B235" s="164"/>
      <c r="C235" s="164"/>
      <c r="D235" s="164"/>
      <c r="E235" s="164"/>
      <c r="F235" s="165"/>
      <c r="G235" s="69" t="s">
        <v>748</v>
      </c>
      <c r="H235" s="165"/>
    </row>
    <row r="236" spans="1:8" ht="60" x14ac:dyDescent="0.25">
      <c r="A236" s="164"/>
      <c r="B236" s="164"/>
      <c r="C236" s="164"/>
      <c r="D236" s="164"/>
      <c r="E236" s="164"/>
      <c r="F236" s="165"/>
      <c r="G236" s="69" t="s">
        <v>749</v>
      </c>
      <c r="H236" s="165"/>
    </row>
    <row r="237" spans="1:8" ht="90" x14ac:dyDescent="0.25">
      <c r="A237" s="164"/>
      <c r="B237" s="69" t="s">
        <v>66</v>
      </c>
      <c r="C237" s="69" t="s">
        <v>607</v>
      </c>
      <c r="D237" s="69" t="s">
        <v>16</v>
      </c>
      <c r="E237" s="69" t="s">
        <v>489</v>
      </c>
      <c r="F237" s="69" t="s">
        <v>609</v>
      </c>
      <c r="G237" s="69"/>
      <c r="H237" s="69"/>
    </row>
    <row r="238" spans="1:8" ht="75" x14ac:dyDescent="0.25">
      <c r="A238" s="164"/>
      <c r="B238" s="69" t="s">
        <v>25</v>
      </c>
      <c r="C238" s="69" t="s">
        <v>608</v>
      </c>
      <c r="D238" s="69" t="s">
        <v>16</v>
      </c>
      <c r="E238" s="69" t="s">
        <v>489</v>
      </c>
      <c r="F238" s="69" t="s">
        <v>610</v>
      </c>
      <c r="G238" s="69"/>
      <c r="H238" s="69"/>
    </row>
    <row r="239" spans="1:8" ht="120" x14ac:dyDescent="0.25">
      <c r="A239" s="164"/>
      <c r="B239" s="69" t="s">
        <v>73</v>
      </c>
      <c r="C239" s="69" t="s">
        <v>493</v>
      </c>
      <c r="D239" s="69" t="s">
        <v>16</v>
      </c>
      <c r="E239" s="69" t="s">
        <v>494</v>
      </c>
      <c r="F239" s="69"/>
      <c r="G239" s="69"/>
      <c r="H239" s="69"/>
    </row>
    <row r="240" spans="1:8" ht="75" x14ac:dyDescent="0.25">
      <c r="A240" s="164"/>
      <c r="B240" s="69" t="s">
        <v>34</v>
      </c>
      <c r="C240" s="69" t="s">
        <v>496</v>
      </c>
      <c r="D240" s="69" t="s">
        <v>30</v>
      </c>
      <c r="E240" s="69" t="s">
        <v>497</v>
      </c>
      <c r="F240" s="69"/>
      <c r="G240" s="69"/>
      <c r="H240" s="69" t="s">
        <v>735</v>
      </c>
    </row>
    <row r="241" spans="1:8" ht="60" x14ac:dyDescent="0.25">
      <c r="A241" s="164"/>
      <c r="B241" s="69" t="s">
        <v>38</v>
      </c>
      <c r="C241" s="69" t="s">
        <v>500</v>
      </c>
      <c r="D241" s="69" t="s">
        <v>16</v>
      </c>
      <c r="E241" s="69" t="s">
        <v>71</v>
      </c>
      <c r="F241" s="69"/>
      <c r="G241" s="69"/>
      <c r="H241" s="69"/>
    </row>
    <row r="242" spans="1:8" ht="60" x14ac:dyDescent="0.25">
      <c r="A242" s="164" t="s">
        <v>503</v>
      </c>
      <c r="B242" s="69" t="s">
        <v>14</v>
      </c>
      <c r="C242" s="69" t="s">
        <v>504</v>
      </c>
      <c r="D242" s="69" t="s">
        <v>16</v>
      </c>
      <c r="E242" s="164" t="s">
        <v>505</v>
      </c>
      <c r="F242" s="69"/>
      <c r="G242" s="69"/>
      <c r="H242" s="69"/>
    </row>
    <row r="243" spans="1:8" ht="60" x14ac:dyDescent="0.25">
      <c r="A243" s="164"/>
      <c r="B243" s="69" t="s">
        <v>62</v>
      </c>
      <c r="C243" s="69" t="s">
        <v>507</v>
      </c>
      <c r="D243" s="69" t="s">
        <v>16</v>
      </c>
      <c r="E243" s="164"/>
      <c r="F243" s="69"/>
      <c r="G243" s="69" t="s">
        <v>611</v>
      </c>
      <c r="H243" s="69" t="s">
        <v>605</v>
      </c>
    </row>
    <row r="244" spans="1:8" ht="75" x14ac:dyDescent="0.25">
      <c r="A244" s="164"/>
      <c r="B244" s="69" t="s">
        <v>66</v>
      </c>
      <c r="C244" s="69" t="s">
        <v>509</v>
      </c>
      <c r="D244" s="69" t="s">
        <v>16</v>
      </c>
      <c r="E244" s="164"/>
      <c r="F244" s="69"/>
      <c r="G244" s="69" t="s">
        <v>611</v>
      </c>
      <c r="H244" s="69"/>
    </row>
    <row r="245" spans="1:8" ht="60" x14ac:dyDescent="0.25">
      <c r="A245" s="164"/>
      <c r="B245" s="69" t="s">
        <v>25</v>
      </c>
      <c r="C245" s="69" t="s">
        <v>513</v>
      </c>
      <c r="D245" s="69" t="s">
        <v>16</v>
      </c>
      <c r="E245" s="164"/>
      <c r="F245" s="69"/>
      <c r="G245" s="69"/>
      <c r="H245" s="69"/>
    </row>
    <row r="246" spans="1:8" ht="60" x14ac:dyDescent="0.25">
      <c r="A246" s="164"/>
      <c r="B246" s="69" t="s">
        <v>73</v>
      </c>
      <c r="C246" s="69" t="s">
        <v>516</v>
      </c>
      <c r="D246" s="69" t="s">
        <v>16</v>
      </c>
      <c r="E246" s="164"/>
      <c r="F246" s="69"/>
      <c r="G246" s="69" t="s">
        <v>611</v>
      </c>
      <c r="H246" s="69"/>
    </row>
    <row r="247" spans="1:8" ht="60" x14ac:dyDescent="0.25">
      <c r="A247" s="164"/>
      <c r="B247" s="69" t="s">
        <v>34</v>
      </c>
      <c r="C247" s="69" t="s">
        <v>518</v>
      </c>
      <c r="D247" s="69" t="s">
        <v>16</v>
      </c>
      <c r="E247" s="164"/>
      <c r="F247" s="69"/>
      <c r="G247" s="69" t="s">
        <v>611</v>
      </c>
      <c r="H247" s="69"/>
    </row>
    <row r="248" spans="1:8" ht="120" x14ac:dyDescent="0.25">
      <c r="A248" s="164"/>
      <c r="B248" s="69" t="s">
        <v>38</v>
      </c>
      <c r="C248" s="69" t="s">
        <v>519</v>
      </c>
      <c r="D248" s="69" t="s">
        <v>16</v>
      </c>
      <c r="E248" s="164"/>
      <c r="F248" s="69"/>
      <c r="G248" s="69" t="s">
        <v>612</v>
      </c>
      <c r="H248" s="69"/>
    </row>
    <row r="249" spans="1:8" ht="120" x14ac:dyDescent="0.25">
      <c r="A249" s="26" t="s">
        <v>521</v>
      </c>
      <c r="B249" s="26"/>
      <c r="C249" s="26"/>
      <c r="D249" s="26" t="s">
        <v>16</v>
      </c>
      <c r="E249" s="26" t="s">
        <v>522</v>
      </c>
      <c r="F249" s="26"/>
      <c r="G249" s="26" t="s">
        <v>613</v>
      </c>
      <c r="H249" s="26"/>
    </row>
    <row r="250" spans="1:8" ht="105" x14ac:dyDescent="0.25">
      <c r="A250" s="26" t="s">
        <v>525</v>
      </c>
      <c r="B250" s="26"/>
      <c r="C250" s="26" t="s">
        <v>526</v>
      </c>
      <c r="D250" s="26" t="s">
        <v>16</v>
      </c>
      <c r="E250" s="26" t="s">
        <v>527</v>
      </c>
      <c r="F250" s="26"/>
      <c r="G250" s="26"/>
      <c r="H250" s="26"/>
    </row>
    <row r="251" spans="1:8" ht="60" x14ac:dyDescent="0.25">
      <c r="A251" s="166" t="s">
        <v>529</v>
      </c>
      <c r="B251" s="26" t="s">
        <v>530</v>
      </c>
      <c r="C251" s="26" t="s">
        <v>531</v>
      </c>
      <c r="D251" s="26" t="s">
        <v>30</v>
      </c>
      <c r="E251" s="26" t="s">
        <v>532</v>
      </c>
      <c r="F251" s="26"/>
      <c r="G251" s="26"/>
      <c r="H251" s="26" t="s">
        <v>614</v>
      </c>
    </row>
    <row r="252" spans="1:8" ht="75" x14ac:dyDescent="0.25">
      <c r="A252" s="166"/>
      <c r="B252" s="26" t="s">
        <v>34</v>
      </c>
      <c r="C252" s="26" t="s">
        <v>535</v>
      </c>
      <c r="D252" s="26" t="s">
        <v>16</v>
      </c>
      <c r="E252" s="26" t="s">
        <v>536</v>
      </c>
      <c r="F252" s="26"/>
      <c r="G252" s="26"/>
      <c r="H252" s="26"/>
    </row>
  </sheetData>
  <mergeCells count="200">
    <mergeCell ref="A2:A11"/>
    <mergeCell ref="K10:O10"/>
    <mergeCell ref="A12:A19"/>
    <mergeCell ref="B15:B17"/>
    <mergeCell ref="C15:C17"/>
    <mergeCell ref="D15:D17"/>
    <mergeCell ref="E15:E17"/>
    <mergeCell ref="L18:O18"/>
    <mergeCell ref="L19:O19"/>
    <mergeCell ref="L25:O25"/>
    <mergeCell ref="B27:B37"/>
    <mergeCell ref="C27:C37"/>
    <mergeCell ref="D27:D37"/>
    <mergeCell ref="E27:E36"/>
    <mergeCell ref="A20:A24"/>
    <mergeCell ref="E20:E24"/>
    <mergeCell ref="L20:O20"/>
    <mergeCell ref="L21:O21"/>
    <mergeCell ref="L22:O22"/>
    <mergeCell ref="L23:O23"/>
    <mergeCell ref="L24:O24"/>
    <mergeCell ref="L27:O27"/>
    <mergeCell ref="A25:A55"/>
    <mergeCell ref="B25:B26"/>
    <mergeCell ref="C25:C26"/>
    <mergeCell ref="D25:D26"/>
    <mergeCell ref="E25:E26"/>
    <mergeCell ref="B38:B47"/>
    <mergeCell ref="C38:C47"/>
    <mergeCell ref="D38:D47"/>
    <mergeCell ref="E38:E41"/>
    <mergeCell ref="F38:F41"/>
    <mergeCell ref="H38:H41"/>
    <mergeCell ref="E42:E47"/>
    <mergeCell ref="F42:F47"/>
    <mergeCell ref="H42:H47"/>
    <mergeCell ref="B48:B49"/>
    <mergeCell ref="C48:C49"/>
    <mergeCell ref="D48:D49"/>
    <mergeCell ref="E48:E49"/>
    <mergeCell ref="H48:H49"/>
    <mergeCell ref="B51:B53"/>
    <mergeCell ref="C51:C53"/>
    <mergeCell ref="D51:D53"/>
    <mergeCell ref="E51:E53"/>
    <mergeCell ref="F51:F53"/>
    <mergeCell ref="G51:G53"/>
    <mergeCell ref="H56:H75"/>
    <mergeCell ref="E73:E75"/>
    <mergeCell ref="F73:F75"/>
    <mergeCell ref="B76:B77"/>
    <mergeCell ref="C76:C77"/>
    <mergeCell ref="D76:D77"/>
    <mergeCell ref="E76:E77"/>
    <mergeCell ref="F76:F77"/>
    <mergeCell ref="H76:H77"/>
    <mergeCell ref="B56:B75"/>
    <mergeCell ref="C56:C75"/>
    <mergeCell ref="D56:D75"/>
    <mergeCell ref="E56:E72"/>
    <mergeCell ref="F56:F72"/>
    <mergeCell ref="C85:C86"/>
    <mergeCell ref="D85:D86"/>
    <mergeCell ref="E85:E86"/>
    <mergeCell ref="B83:B84"/>
    <mergeCell ref="C83:C84"/>
    <mergeCell ref="D83:D84"/>
    <mergeCell ref="E83:E84"/>
    <mergeCell ref="H87:H88"/>
    <mergeCell ref="B78:B79"/>
    <mergeCell ref="C78:C79"/>
    <mergeCell ref="D78:D79"/>
    <mergeCell ref="F83:F84"/>
    <mergeCell ref="E81:E82"/>
    <mergeCell ref="H111:H112"/>
    <mergeCell ref="A56:A88"/>
    <mergeCell ref="B87:B88"/>
    <mergeCell ref="C87:C88"/>
    <mergeCell ref="D87:D88"/>
    <mergeCell ref="E87:E88"/>
    <mergeCell ref="F87:F88"/>
    <mergeCell ref="H83:H84"/>
    <mergeCell ref="E78:E79"/>
    <mergeCell ref="F78:F79"/>
    <mergeCell ref="H78:H79"/>
    <mergeCell ref="B81:B82"/>
    <mergeCell ref="C81:C82"/>
    <mergeCell ref="D81:D82"/>
    <mergeCell ref="A89:A113"/>
    <mergeCell ref="B103:B104"/>
    <mergeCell ref="C103:C104"/>
    <mergeCell ref="D103:D104"/>
    <mergeCell ref="E103:E104"/>
    <mergeCell ref="G103:G104"/>
    <mergeCell ref="B106:B107"/>
    <mergeCell ref="C106:C107"/>
    <mergeCell ref="G111:G112"/>
    <mergeCell ref="B85:B86"/>
    <mergeCell ref="A114:A118"/>
    <mergeCell ref="A119:A137"/>
    <mergeCell ref="E120:E124"/>
    <mergeCell ref="E126:E132"/>
    <mergeCell ref="D106:D107"/>
    <mergeCell ref="E106:E107"/>
    <mergeCell ref="B111:B112"/>
    <mergeCell ref="C111:C112"/>
    <mergeCell ref="D111:D112"/>
    <mergeCell ref="E111:E112"/>
    <mergeCell ref="H139:H141"/>
    <mergeCell ref="B142:B146"/>
    <mergeCell ref="C142:C146"/>
    <mergeCell ref="D142:D146"/>
    <mergeCell ref="E142:E146"/>
    <mergeCell ref="G142:G146"/>
    <mergeCell ref="H142:H146"/>
    <mergeCell ref="A138:A158"/>
    <mergeCell ref="B139:B141"/>
    <mergeCell ref="C139:C141"/>
    <mergeCell ref="D139:D141"/>
    <mergeCell ref="E139:E141"/>
    <mergeCell ref="G139:G141"/>
    <mergeCell ref="B153:B155"/>
    <mergeCell ref="C153:C155"/>
    <mergeCell ref="D153:D155"/>
    <mergeCell ref="E153:E155"/>
    <mergeCell ref="A159:A166"/>
    <mergeCell ref="E159:E164"/>
    <mergeCell ref="F162:F164"/>
    <mergeCell ref="G162:G164"/>
    <mergeCell ref="B163:B164"/>
    <mergeCell ref="C163:C164"/>
    <mergeCell ref="D163:D164"/>
    <mergeCell ref="G153:G155"/>
    <mergeCell ref="H153:H155"/>
    <mergeCell ref="B156:B158"/>
    <mergeCell ref="C156:C158"/>
    <mergeCell ref="D156:D158"/>
    <mergeCell ref="E156:E158"/>
    <mergeCell ref="G156:G158"/>
    <mergeCell ref="H156:H158"/>
    <mergeCell ref="B199:B201"/>
    <mergeCell ref="C199:C201"/>
    <mergeCell ref="D199:D201"/>
    <mergeCell ref="E199:E201"/>
    <mergeCell ref="G199:G201"/>
    <mergeCell ref="H199:H201"/>
    <mergeCell ref="A167:A177"/>
    <mergeCell ref="E171:E172"/>
    <mergeCell ref="A178:A201"/>
    <mergeCell ref="E178:E198"/>
    <mergeCell ref="B179:B181"/>
    <mergeCell ref="C179:C181"/>
    <mergeCell ref="D179:D181"/>
    <mergeCell ref="B191:B195"/>
    <mergeCell ref="C191:C195"/>
    <mergeCell ref="D191:D195"/>
    <mergeCell ref="H208:H209"/>
    <mergeCell ref="B211:B212"/>
    <mergeCell ref="C211:C212"/>
    <mergeCell ref="D211:D212"/>
    <mergeCell ref="A215:A218"/>
    <mergeCell ref="B215:B216"/>
    <mergeCell ref="C215:C216"/>
    <mergeCell ref="D215:D216"/>
    <mergeCell ref="E215:E218"/>
    <mergeCell ref="A202:A213"/>
    <mergeCell ref="E202:E213"/>
    <mergeCell ref="B208:B209"/>
    <mergeCell ref="C208:C209"/>
    <mergeCell ref="D208:D209"/>
    <mergeCell ref="F208:F209"/>
    <mergeCell ref="A219:A223"/>
    <mergeCell ref="D224:D225"/>
    <mergeCell ref="E224:E225"/>
    <mergeCell ref="G224:G225"/>
    <mergeCell ref="H224:H225"/>
    <mergeCell ref="A226:A230"/>
    <mergeCell ref="B226:B228"/>
    <mergeCell ref="C226:C228"/>
    <mergeCell ref="D226:D228"/>
    <mergeCell ref="E226:E228"/>
    <mergeCell ref="A224:A225"/>
    <mergeCell ref="B224:B225"/>
    <mergeCell ref="C224:C225"/>
    <mergeCell ref="E233:E236"/>
    <mergeCell ref="F234:F236"/>
    <mergeCell ref="H234:H236"/>
    <mergeCell ref="A242:A248"/>
    <mergeCell ref="E242:E248"/>
    <mergeCell ref="A251:A252"/>
    <mergeCell ref="G226:G228"/>
    <mergeCell ref="H226:H230"/>
    <mergeCell ref="A231:A241"/>
    <mergeCell ref="B231:B232"/>
    <mergeCell ref="C231:C232"/>
    <mergeCell ref="D231:D232"/>
    <mergeCell ref="E231:E232"/>
    <mergeCell ref="B233:B236"/>
    <mergeCell ref="C233:C236"/>
    <mergeCell ref="D233:D236"/>
  </mergeCells>
  <conditionalFormatting sqref="B5:H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filterMode="1"/>
  <dimension ref="A1:O253"/>
  <sheetViews>
    <sheetView zoomScale="80" zoomScaleNormal="80" workbookViewId="0"/>
  </sheetViews>
  <sheetFormatPr baseColWidth="10" defaultRowHeight="15" x14ac:dyDescent="0.25"/>
  <cols>
    <col min="1" max="1" width="26" style="35" customWidth="1"/>
    <col min="2" max="2" width="11.85546875" style="35" customWidth="1"/>
    <col min="3" max="3" width="25.42578125" style="35" customWidth="1"/>
    <col min="4" max="4" width="16.28515625" style="35" customWidth="1"/>
    <col min="5" max="5" width="40.42578125" style="35" bestFit="1" customWidth="1"/>
    <col min="6" max="6" width="40.42578125" style="35" customWidth="1"/>
    <col min="7" max="7" width="44.28515625" style="35" customWidth="1"/>
    <col min="8" max="8" width="55.42578125" style="35" customWidth="1"/>
    <col min="9" max="16384" width="11.42578125" style="35"/>
  </cols>
  <sheetData>
    <row r="1" spans="1:15" s="43" customFormat="1" ht="45.75" thickBot="1" x14ac:dyDescent="0.3">
      <c r="A1" s="80" t="s">
        <v>791</v>
      </c>
      <c r="B1" s="81" t="s">
        <v>792</v>
      </c>
      <c r="C1" s="81" t="s">
        <v>793</v>
      </c>
      <c r="D1" s="81" t="s">
        <v>794</v>
      </c>
      <c r="E1" s="81" t="s">
        <v>795</v>
      </c>
      <c r="F1" s="67" t="s">
        <v>801</v>
      </c>
      <c r="G1" s="33" t="s">
        <v>796</v>
      </c>
      <c r="H1" s="33" t="s">
        <v>552</v>
      </c>
    </row>
    <row r="2" spans="1:15" ht="75" hidden="1" customHeight="1" x14ac:dyDescent="0.25">
      <c r="A2" s="175" t="s">
        <v>13</v>
      </c>
      <c r="B2" s="27" t="s">
        <v>14</v>
      </c>
      <c r="C2" s="27" t="s">
        <v>15</v>
      </c>
      <c r="D2" s="27" t="s">
        <v>16</v>
      </c>
      <c r="E2" s="27" t="s">
        <v>17</v>
      </c>
      <c r="F2" s="27"/>
      <c r="G2" s="34" t="s">
        <v>553</v>
      </c>
      <c r="H2" s="34"/>
    </row>
    <row r="3" spans="1:15" ht="88.5" hidden="1" customHeight="1" x14ac:dyDescent="0.25">
      <c r="A3" s="175"/>
      <c r="B3" s="27" t="s">
        <v>21</v>
      </c>
      <c r="C3" s="27" t="s">
        <v>22</v>
      </c>
      <c r="D3" s="27" t="s">
        <v>16</v>
      </c>
      <c r="E3" s="27" t="s">
        <v>23</v>
      </c>
      <c r="F3" s="27"/>
      <c r="G3" s="27" t="s">
        <v>615</v>
      </c>
      <c r="H3" s="34"/>
    </row>
    <row r="4" spans="1:15" ht="30" hidden="1" x14ac:dyDescent="0.25">
      <c r="A4" s="175"/>
      <c r="B4" s="27" t="s">
        <v>25</v>
      </c>
      <c r="C4" s="27" t="s">
        <v>26</v>
      </c>
      <c r="D4" s="27" t="s">
        <v>16</v>
      </c>
      <c r="E4" s="27" t="s">
        <v>17</v>
      </c>
      <c r="F4" s="27"/>
      <c r="G4" s="34"/>
      <c r="H4" s="34"/>
    </row>
    <row r="5" spans="1:15" ht="150" x14ac:dyDescent="0.25">
      <c r="A5" s="175"/>
      <c r="B5" s="28" t="s">
        <v>28</v>
      </c>
      <c r="C5" s="28" t="s">
        <v>29</v>
      </c>
      <c r="D5" s="28" t="s">
        <v>30</v>
      </c>
      <c r="E5" s="28" t="s">
        <v>31</v>
      </c>
      <c r="F5" s="28"/>
      <c r="G5" s="28" t="s">
        <v>616</v>
      </c>
      <c r="H5" s="28" t="s">
        <v>554</v>
      </c>
    </row>
    <row r="6" spans="1:15" ht="45" hidden="1" x14ac:dyDescent="0.25">
      <c r="A6" s="175"/>
      <c r="B6" s="27" t="s">
        <v>34</v>
      </c>
      <c r="C6" s="27" t="s">
        <v>35</v>
      </c>
      <c r="D6" s="27" t="s">
        <v>16</v>
      </c>
      <c r="E6" s="27" t="s">
        <v>36</v>
      </c>
      <c r="F6" s="27"/>
      <c r="G6" s="27"/>
      <c r="H6" s="27"/>
    </row>
    <row r="7" spans="1:15" ht="60" hidden="1" x14ac:dyDescent="0.25">
      <c r="A7" s="175"/>
      <c r="B7" s="27" t="s">
        <v>38</v>
      </c>
      <c r="C7" s="27" t="s">
        <v>39</v>
      </c>
      <c r="D7" s="27" t="s">
        <v>16</v>
      </c>
      <c r="E7" s="27" t="s">
        <v>40</v>
      </c>
      <c r="F7" s="27"/>
      <c r="G7" s="27"/>
      <c r="H7" s="27"/>
    </row>
    <row r="8" spans="1:15" ht="135" hidden="1" x14ac:dyDescent="0.25">
      <c r="A8" s="175"/>
      <c r="B8" s="27" t="s">
        <v>42</v>
      </c>
      <c r="C8" s="27" t="s">
        <v>43</v>
      </c>
      <c r="D8" s="27" t="s">
        <v>16</v>
      </c>
      <c r="E8" s="27" t="s">
        <v>44</v>
      </c>
      <c r="F8" s="27"/>
      <c r="G8" s="27"/>
      <c r="H8" s="27"/>
    </row>
    <row r="9" spans="1:15" ht="60" hidden="1" x14ac:dyDescent="0.25">
      <c r="A9" s="175"/>
      <c r="B9" s="27" t="s">
        <v>47</v>
      </c>
      <c r="C9" s="27" t="s">
        <v>48</v>
      </c>
      <c r="D9" s="27" t="s">
        <v>16</v>
      </c>
      <c r="E9" s="27" t="s">
        <v>49</v>
      </c>
      <c r="F9" s="27"/>
      <c r="G9" s="27"/>
      <c r="H9" s="27"/>
    </row>
    <row r="10" spans="1:15" ht="60" x14ac:dyDescent="0.25">
      <c r="A10" s="175"/>
      <c r="B10" s="28" t="s">
        <v>51</v>
      </c>
      <c r="C10" s="28" t="s">
        <v>52</v>
      </c>
      <c r="D10" s="28" t="s">
        <v>30</v>
      </c>
      <c r="E10" s="28" t="s">
        <v>53</v>
      </c>
      <c r="F10" s="28"/>
      <c r="G10" s="28"/>
      <c r="H10" s="28" t="s">
        <v>555</v>
      </c>
      <c r="K10" s="189" t="s">
        <v>751</v>
      </c>
      <c r="L10" s="189"/>
      <c r="M10" s="189"/>
      <c r="N10" s="189"/>
      <c r="O10" s="189"/>
    </row>
    <row r="11" spans="1:15" ht="45" hidden="1" x14ac:dyDescent="0.25">
      <c r="A11" s="175"/>
      <c r="B11" s="27" t="s">
        <v>55</v>
      </c>
      <c r="C11" s="26" t="s">
        <v>56</v>
      </c>
      <c r="D11" s="26" t="s">
        <v>16</v>
      </c>
      <c r="E11" s="27" t="s">
        <v>57</v>
      </c>
      <c r="F11" s="27"/>
      <c r="G11" s="27"/>
      <c r="H11" s="27"/>
    </row>
    <row r="12" spans="1:15" ht="60" hidden="1" x14ac:dyDescent="0.25">
      <c r="A12" s="175" t="s">
        <v>58</v>
      </c>
      <c r="B12" s="27" t="s">
        <v>14</v>
      </c>
      <c r="C12" s="27" t="s">
        <v>59</v>
      </c>
      <c r="D12" s="27" t="s">
        <v>16</v>
      </c>
      <c r="E12" s="27" t="s">
        <v>60</v>
      </c>
      <c r="F12" s="27"/>
      <c r="G12" s="27" t="s">
        <v>617</v>
      </c>
      <c r="H12" s="34"/>
    </row>
    <row r="13" spans="1:15" ht="60" hidden="1" x14ac:dyDescent="0.25">
      <c r="A13" s="175"/>
      <c r="B13" s="27" t="s">
        <v>62</v>
      </c>
      <c r="C13" s="27" t="s">
        <v>63</v>
      </c>
      <c r="D13" s="27" t="s">
        <v>16</v>
      </c>
      <c r="E13" s="27" t="s">
        <v>64</v>
      </c>
      <c r="F13" s="27"/>
      <c r="G13" s="27" t="s">
        <v>617</v>
      </c>
      <c r="H13" s="34"/>
    </row>
    <row r="14" spans="1:15" ht="60" hidden="1" x14ac:dyDescent="0.25">
      <c r="A14" s="175"/>
      <c r="B14" s="27" t="s">
        <v>66</v>
      </c>
      <c r="C14" s="27" t="s">
        <v>67</v>
      </c>
      <c r="D14" s="27" t="s">
        <v>16</v>
      </c>
      <c r="E14" s="27" t="s">
        <v>68</v>
      </c>
      <c r="F14" s="27"/>
      <c r="G14" s="27" t="s">
        <v>617</v>
      </c>
      <c r="H14" s="34"/>
    </row>
    <row r="15" spans="1:15" ht="75" hidden="1" x14ac:dyDescent="0.25">
      <c r="A15" s="175"/>
      <c r="B15" s="180" t="s">
        <v>25</v>
      </c>
      <c r="C15" s="180" t="s">
        <v>70</v>
      </c>
      <c r="D15" s="180" t="s">
        <v>16</v>
      </c>
      <c r="E15" s="180" t="s">
        <v>71</v>
      </c>
      <c r="F15" s="27"/>
      <c r="G15" s="34" t="s">
        <v>622</v>
      </c>
      <c r="H15" s="34"/>
    </row>
    <row r="16" spans="1:15" ht="45" hidden="1" x14ac:dyDescent="0.25">
      <c r="A16" s="175"/>
      <c r="B16" s="180"/>
      <c r="C16" s="180"/>
      <c r="D16" s="180"/>
      <c r="E16" s="180"/>
      <c r="F16" s="27"/>
      <c r="G16" s="34" t="s">
        <v>623</v>
      </c>
      <c r="H16" s="34"/>
    </row>
    <row r="17" spans="1:15" ht="120" hidden="1" x14ac:dyDescent="0.25">
      <c r="A17" s="175"/>
      <c r="B17" s="180"/>
      <c r="C17" s="180"/>
      <c r="D17" s="180"/>
      <c r="E17" s="180"/>
      <c r="F17" s="27"/>
      <c r="G17" s="34" t="s">
        <v>624</v>
      </c>
      <c r="H17" s="34"/>
    </row>
    <row r="18" spans="1:15" ht="60" x14ac:dyDescent="0.25">
      <c r="A18" s="175"/>
      <c r="B18" s="28" t="s">
        <v>73</v>
      </c>
      <c r="C18" s="28" t="s">
        <v>74</v>
      </c>
      <c r="D18" s="28" t="s">
        <v>30</v>
      </c>
      <c r="E18" s="28" t="s">
        <v>75</v>
      </c>
      <c r="F18" s="28"/>
      <c r="G18" s="28"/>
      <c r="H18" s="28" t="s">
        <v>556</v>
      </c>
      <c r="K18" s="40"/>
      <c r="L18" s="186" t="s">
        <v>753</v>
      </c>
      <c r="M18" s="186"/>
      <c r="N18" s="186"/>
      <c r="O18" s="186"/>
    </row>
    <row r="19" spans="1:15" ht="60" customHeight="1" x14ac:dyDescent="0.25">
      <c r="A19" s="175"/>
      <c r="B19" s="28" t="s">
        <v>77</v>
      </c>
      <c r="C19" s="28" t="s">
        <v>78</v>
      </c>
      <c r="D19" s="28" t="s">
        <v>30</v>
      </c>
      <c r="E19" s="28" t="s">
        <v>79</v>
      </c>
      <c r="F19" s="28"/>
      <c r="G19" s="28"/>
      <c r="H19" s="28" t="s">
        <v>556</v>
      </c>
      <c r="K19" s="41"/>
      <c r="L19" s="186" t="s">
        <v>754</v>
      </c>
      <c r="M19" s="186"/>
      <c r="N19" s="186"/>
      <c r="O19" s="186"/>
    </row>
    <row r="20" spans="1:15" ht="60" hidden="1" customHeight="1" x14ac:dyDescent="0.25">
      <c r="A20" s="175" t="s">
        <v>82</v>
      </c>
      <c r="B20" s="34" t="s">
        <v>14</v>
      </c>
      <c r="C20" s="34" t="s">
        <v>83</v>
      </c>
      <c r="D20" s="34" t="s">
        <v>16</v>
      </c>
      <c r="E20" s="175" t="s">
        <v>84</v>
      </c>
      <c r="F20" s="34"/>
      <c r="G20" s="34"/>
      <c r="H20" s="34"/>
      <c r="L20" s="187"/>
      <c r="M20" s="187"/>
      <c r="N20" s="187"/>
      <c r="O20" s="187"/>
    </row>
    <row r="21" spans="1:15" ht="45" hidden="1" customHeight="1" x14ac:dyDescent="0.25">
      <c r="A21" s="175"/>
      <c r="B21" s="34" t="s">
        <v>62</v>
      </c>
      <c r="C21" s="34" t="s">
        <v>86</v>
      </c>
      <c r="D21" s="34" t="s">
        <v>16</v>
      </c>
      <c r="E21" s="175"/>
      <c r="F21" s="34"/>
      <c r="G21" s="34"/>
      <c r="H21" s="34" t="s">
        <v>563</v>
      </c>
      <c r="L21" s="187"/>
      <c r="M21" s="187"/>
      <c r="N21" s="187"/>
      <c r="O21" s="187"/>
    </row>
    <row r="22" spans="1:15" ht="30" hidden="1" customHeight="1" x14ac:dyDescent="0.25">
      <c r="A22" s="175"/>
      <c r="B22" s="34" t="s">
        <v>66</v>
      </c>
      <c r="C22" s="34" t="s">
        <v>89</v>
      </c>
      <c r="D22" s="34" t="s">
        <v>16</v>
      </c>
      <c r="E22" s="175"/>
      <c r="F22" s="34"/>
      <c r="G22" s="34"/>
      <c r="H22" s="34"/>
      <c r="L22" s="187"/>
      <c r="M22" s="187"/>
      <c r="N22" s="187"/>
      <c r="O22" s="187"/>
    </row>
    <row r="23" spans="1:15" ht="45" hidden="1" customHeight="1" x14ac:dyDescent="0.25">
      <c r="A23" s="175"/>
      <c r="B23" s="34" t="s">
        <v>25</v>
      </c>
      <c r="C23" s="34" t="s">
        <v>90</v>
      </c>
      <c r="D23" s="34" t="s">
        <v>16</v>
      </c>
      <c r="E23" s="175"/>
      <c r="F23" s="34"/>
      <c r="G23" s="34"/>
      <c r="H23" s="34"/>
      <c r="L23" s="187"/>
      <c r="M23" s="187"/>
      <c r="N23" s="187"/>
      <c r="O23" s="187"/>
    </row>
    <row r="24" spans="1:15" ht="60" hidden="1" customHeight="1" x14ac:dyDescent="0.25">
      <c r="A24" s="175"/>
      <c r="B24" s="34" t="s">
        <v>73</v>
      </c>
      <c r="C24" s="34" t="s">
        <v>92</v>
      </c>
      <c r="D24" s="34" t="s">
        <v>16</v>
      </c>
      <c r="E24" s="175"/>
      <c r="F24" s="34"/>
      <c r="G24" s="34"/>
      <c r="H24" s="34"/>
      <c r="L24" s="187"/>
      <c r="M24" s="187"/>
      <c r="N24" s="187"/>
      <c r="O24" s="187"/>
    </row>
    <row r="25" spans="1:15" ht="105" customHeight="1" x14ac:dyDescent="0.25">
      <c r="A25" s="175" t="s">
        <v>94</v>
      </c>
      <c r="B25" s="183" t="s">
        <v>14</v>
      </c>
      <c r="C25" s="183" t="s">
        <v>95</v>
      </c>
      <c r="D25" s="183" t="s">
        <v>30</v>
      </c>
      <c r="E25" s="183" t="s">
        <v>96</v>
      </c>
      <c r="F25" s="37"/>
      <c r="G25" s="37" t="s">
        <v>625</v>
      </c>
      <c r="H25" s="37"/>
      <c r="K25" s="42"/>
      <c r="L25" s="186" t="s">
        <v>755</v>
      </c>
      <c r="M25" s="186"/>
      <c r="N25" s="186"/>
      <c r="O25" s="186"/>
    </row>
    <row r="26" spans="1:15" ht="60" hidden="1" x14ac:dyDescent="0.25">
      <c r="A26" s="175"/>
      <c r="B26" s="183"/>
      <c r="C26" s="183"/>
      <c r="D26" s="183"/>
      <c r="E26" s="183"/>
      <c r="F26" s="37"/>
      <c r="G26" s="37" t="s">
        <v>626</v>
      </c>
      <c r="H26" s="37"/>
    </row>
    <row r="27" spans="1:15" ht="60" x14ac:dyDescent="0.25">
      <c r="A27" s="175"/>
      <c r="B27" s="183" t="s">
        <v>99</v>
      </c>
      <c r="C27" s="183" t="s">
        <v>100</v>
      </c>
      <c r="D27" s="183" t="s">
        <v>30</v>
      </c>
      <c r="E27" s="183" t="s">
        <v>96</v>
      </c>
      <c r="F27" s="37"/>
      <c r="G27" s="37" t="s">
        <v>627</v>
      </c>
      <c r="H27" s="37"/>
      <c r="K27" s="34"/>
      <c r="L27" s="175" t="s">
        <v>756</v>
      </c>
      <c r="M27" s="175"/>
      <c r="N27" s="175"/>
      <c r="O27" s="175"/>
    </row>
    <row r="28" spans="1:15" ht="30" hidden="1" x14ac:dyDescent="0.25">
      <c r="A28" s="175"/>
      <c r="B28" s="183"/>
      <c r="C28" s="183"/>
      <c r="D28" s="183"/>
      <c r="E28" s="183"/>
      <c r="F28" s="37"/>
      <c r="G28" s="37" t="s">
        <v>628</v>
      </c>
      <c r="H28" s="37"/>
    </row>
    <row r="29" spans="1:15" ht="75" hidden="1" x14ac:dyDescent="0.25">
      <c r="A29" s="175"/>
      <c r="B29" s="183"/>
      <c r="C29" s="183"/>
      <c r="D29" s="183"/>
      <c r="E29" s="183"/>
      <c r="F29" s="37"/>
      <c r="G29" s="37" t="s">
        <v>629</v>
      </c>
      <c r="H29" s="37"/>
    </row>
    <row r="30" spans="1:15" ht="120" hidden="1" x14ac:dyDescent="0.25">
      <c r="A30" s="175"/>
      <c r="B30" s="183"/>
      <c r="C30" s="183"/>
      <c r="D30" s="183"/>
      <c r="E30" s="183"/>
      <c r="F30" s="37"/>
      <c r="G30" s="37" t="s">
        <v>630</v>
      </c>
      <c r="H30" s="37"/>
    </row>
    <row r="31" spans="1:15" ht="60" hidden="1" x14ac:dyDescent="0.25">
      <c r="A31" s="175"/>
      <c r="B31" s="183"/>
      <c r="C31" s="183"/>
      <c r="D31" s="183"/>
      <c r="E31" s="183"/>
      <c r="F31" s="37"/>
      <c r="G31" s="37" t="s">
        <v>631</v>
      </c>
      <c r="H31" s="37"/>
    </row>
    <row r="32" spans="1:15" ht="60" hidden="1" x14ac:dyDescent="0.25">
      <c r="A32" s="175"/>
      <c r="B32" s="183"/>
      <c r="C32" s="183"/>
      <c r="D32" s="183"/>
      <c r="E32" s="183"/>
      <c r="F32" s="37"/>
      <c r="G32" s="37" t="s">
        <v>632</v>
      </c>
      <c r="H32" s="37"/>
    </row>
    <row r="33" spans="1:8" ht="60" hidden="1" x14ac:dyDescent="0.25">
      <c r="A33" s="175"/>
      <c r="B33" s="183"/>
      <c r="C33" s="183"/>
      <c r="D33" s="183"/>
      <c r="E33" s="183"/>
      <c r="F33" s="37"/>
      <c r="G33" s="37" t="s">
        <v>635</v>
      </c>
      <c r="H33" s="37"/>
    </row>
    <row r="34" spans="1:8" ht="45" hidden="1" x14ac:dyDescent="0.25">
      <c r="A34" s="175"/>
      <c r="B34" s="183"/>
      <c r="C34" s="183"/>
      <c r="D34" s="183"/>
      <c r="E34" s="183"/>
      <c r="F34" s="37"/>
      <c r="G34" s="37" t="s">
        <v>633</v>
      </c>
      <c r="H34" s="37"/>
    </row>
    <row r="35" spans="1:8" ht="45" hidden="1" x14ac:dyDescent="0.25">
      <c r="A35" s="175"/>
      <c r="B35" s="183"/>
      <c r="C35" s="183"/>
      <c r="D35" s="183"/>
      <c r="E35" s="183"/>
      <c r="F35" s="37"/>
      <c r="G35" s="37" t="s">
        <v>634</v>
      </c>
      <c r="H35" s="37"/>
    </row>
    <row r="36" spans="1:8" ht="45" hidden="1" x14ac:dyDescent="0.25">
      <c r="A36" s="175"/>
      <c r="B36" s="183"/>
      <c r="C36" s="183"/>
      <c r="D36" s="183"/>
      <c r="E36" s="183"/>
      <c r="F36" s="37"/>
      <c r="G36" s="37" t="s">
        <v>636</v>
      </c>
      <c r="H36" s="37"/>
    </row>
    <row r="37" spans="1:8" ht="75" hidden="1" x14ac:dyDescent="0.25">
      <c r="A37" s="175"/>
      <c r="B37" s="183"/>
      <c r="C37" s="183"/>
      <c r="D37" s="183"/>
      <c r="E37" s="37" t="s">
        <v>677</v>
      </c>
      <c r="F37" s="37"/>
      <c r="G37" s="37" t="s">
        <v>637</v>
      </c>
      <c r="H37" s="37"/>
    </row>
    <row r="38" spans="1:8" ht="105" x14ac:dyDescent="0.25">
      <c r="A38" s="175"/>
      <c r="B38" s="188" t="s">
        <v>102</v>
      </c>
      <c r="C38" s="188" t="s">
        <v>103</v>
      </c>
      <c r="D38" s="188" t="s">
        <v>30</v>
      </c>
      <c r="E38" s="183" t="s">
        <v>31</v>
      </c>
      <c r="F38" s="184"/>
      <c r="G38" s="37" t="s">
        <v>638</v>
      </c>
      <c r="H38" s="184"/>
    </row>
    <row r="39" spans="1:8" ht="60" hidden="1" x14ac:dyDescent="0.25">
      <c r="A39" s="175"/>
      <c r="B39" s="188"/>
      <c r="C39" s="188"/>
      <c r="D39" s="188"/>
      <c r="E39" s="183"/>
      <c r="F39" s="184"/>
      <c r="G39" s="37" t="s">
        <v>639</v>
      </c>
      <c r="H39" s="184"/>
    </row>
    <row r="40" spans="1:8" ht="60" hidden="1" x14ac:dyDescent="0.25">
      <c r="A40" s="175"/>
      <c r="B40" s="188"/>
      <c r="C40" s="188"/>
      <c r="D40" s="188"/>
      <c r="E40" s="183"/>
      <c r="F40" s="184"/>
      <c r="G40" s="37" t="s">
        <v>640</v>
      </c>
      <c r="H40" s="184"/>
    </row>
    <row r="41" spans="1:8" ht="60" hidden="1" x14ac:dyDescent="0.25">
      <c r="A41" s="175"/>
      <c r="B41" s="188"/>
      <c r="C41" s="188"/>
      <c r="D41" s="188"/>
      <c r="E41" s="183"/>
      <c r="F41" s="184"/>
      <c r="G41" s="37" t="s">
        <v>641</v>
      </c>
      <c r="H41" s="184"/>
    </row>
    <row r="42" spans="1:8" ht="60" hidden="1" x14ac:dyDescent="0.25">
      <c r="A42" s="175"/>
      <c r="B42" s="188"/>
      <c r="C42" s="188"/>
      <c r="D42" s="188"/>
      <c r="E42" s="183" t="s">
        <v>678</v>
      </c>
      <c r="F42" s="184"/>
      <c r="G42" s="37" t="s">
        <v>642</v>
      </c>
      <c r="H42" s="184"/>
    </row>
    <row r="43" spans="1:8" ht="135" hidden="1" x14ac:dyDescent="0.25">
      <c r="A43" s="175"/>
      <c r="B43" s="188"/>
      <c r="C43" s="188"/>
      <c r="D43" s="188"/>
      <c r="E43" s="183"/>
      <c r="F43" s="184"/>
      <c r="G43" s="37" t="s">
        <v>643</v>
      </c>
      <c r="H43" s="184"/>
    </row>
    <row r="44" spans="1:8" ht="60" hidden="1" x14ac:dyDescent="0.25">
      <c r="A44" s="175"/>
      <c r="B44" s="188"/>
      <c r="C44" s="188"/>
      <c r="D44" s="188"/>
      <c r="E44" s="183"/>
      <c r="F44" s="184"/>
      <c r="G44" s="37" t="s">
        <v>644</v>
      </c>
      <c r="H44" s="184"/>
    </row>
    <row r="45" spans="1:8" ht="75" hidden="1" x14ac:dyDescent="0.25">
      <c r="A45" s="175"/>
      <c r="B45" s="188"/>
      <c r="C45" s="188"/>
      <c r="D45" s="188"/>
      <c r="E45" s="183"/>
      <c r="F45" s="184"/>
      <c r="G45" s="37" t="s">
        <v>645</v>
      </c>
      <c r="H45" s="184"/>
    </row>
    <row r="46" spans="1:8" ht="75" hidden="1" x14ac:dyDescent="0.25">
      <c r="A46" s="175"/>
      <c r="B46" s="188"/>
      <c r="C46" s="188"/>
      <c r="D46" s="188"/>
      <c r="E46" s="183"/>
      <c r="F46" s="184"/>
      <c r="G46" s="37" t="s">
        <v>646</v>
      </c>
      <c r="H46" s="184"/>
    </row>
    <row r="47" spans="1:8" ht="90" hidden="1" x14ac:dyDescent="0.25">
      <c r="A47" s="175"/>
      <c r="B47" s="188"/>
      <c r="C47" s="188"/>
      <c r="D47" s="188"/>
      <c r="E47" s="183"/>
      <c r="F47" s="184"/>
      <c r="G47" s="37" t="s">
        <v>647</v>
      </c>
      <c r="H47" s="184"/>
    </row>
    <row r="48" spans="1:8" ht="75" x14ac:dyDescent="0.25">
      <c r="A48" s="175"/>
      <c r="B48" s="183" t="s">
        <v>34</v>
      </c>
      <c r="C48" s="183" t="s">
        <v>106</v>
      </c>
      <c r="D48" s="183" t="s">
        <v>30</v>
      </c>
      <c r="E48" s="183" t="s">
        <v>31</v>
      </c>
      <c r="F48" s="37"/>
      <c r="G48" s="37" t="s">
        <v>648</v>
      </c>
      <c r="H48" s="185"/>
    </row>
    <row r="49" spans="1:8" ht="135" hidden="1" x14ac:dyDescent="0.25">
      <c r="A49" s="175"/>
      <c r="B49" s="183"/>
      <c r="C49" s="183"/>
      <c r="D49" s="183"/>
      <c r="E49" s="183"/>
      <c r="F49" s="37"/>
      <c r="G49" s="37" t="s">
        <v>649</v>
      </c>
      <c r="H49" s="185"/>
    </row>
    <row r="50" spans="1:8" ht="90" hidden="1" x14ac:dyDescent="0.25">
      <c r="A50" s="175"/>
      <c r="B50" s="34" t="s">
        <v>38</v>
      </c>
      <c r="C50" s="34" t="s">
        <v>109</v>
      </c>
      <c r="D50" s="34" t="s">
        <v>16</v>
      </c>
      <c r="E50" s="34" t="s">
        <v>31</v>
      </c>
      <c r="F50" s="34"/>
      <c r="G50" s="34" t="s">
        <v>557</v>
      </c>
      <c r="H50" s="34"/>
    </row>
    <row r="51" spans="1:8" ht="90" customHeight="1" x14ac:dyDescent="0.25">
      <c r="A51" s="175"/>
      <c r="B51" s="178" t="s">
        <v>111</v>
      </c>
      <c r="C51" s="178" t="s">
        <v>112</v>
      </c>
      <c r="D51" s="178" t="s">
        <v>30</v>
      </c>
      <c r="E51" s="178" t="s">
        <v>31</v>
      </c>
      <c r="F51" s="179"/>
      <c r="G51" s="178" t="s">
        <v>558</v>
      </c>
      <c r="H51" s="36" t="s">
        <v>650</v>
      </c>
    </row>
    <row r="52" spans="1:8" ht="60" hidden="1" x14ac:dyDescent="0.25">
      <c r="A52" s="175"/>
      <c r="B52" s="178"/>
      <c r="C52" s="178"/>
      <c r="D52" s="178"/>
      <c r="E52" s="178"/>
      <c r="F52" s="179"/>
      <c r="G52" s="178"/>
      <c r="H52" s="36" t="s">
        <v>651</v>
      </c>
    </row>
    <row r="53" spans="1:8" ht="60" hidden="1" x14ac:dyDescent="0.25">
      <c r="A53" s="175"/>
      <c r="B53" s="178"/>
      <c r="C53" s="178"/>
      <c r="D53" s="178"/>
      <c r="E53" s="178"/>
      <c r="F53" s="179"/>
      <c r="G53" s="178"/>
      <c r="H53" s="36" t="s">
        <v>652</v>
      </c>
    </row>
    <row r="54" spans="1:8" ht="60" x14ac:dyDescent="0.25">
      <c r="A54" s="175"/>
      <c r="B54" s="37" t="s">
        <v>114</v>
      </c>
      <c r="C54" s="37" t="s">
        <v>115</v>
      </c>
      <c r="D54" s="37" t="s">
        <v>30</v>
      </c>
      <c r="E54" s="37" t="s">
        <v>31</v>
      </c>
      <c r="F54" s="37"/>
      <c r="G54" s="37" t="s">
        <v>576</v>
      </c>
      <c r="H54" s="38"/>
    </row>
    <row r="55" spans="1:8" ht="60" hidden="1" x14ac:dyDescent="0.25">
      <c r="A55" s="175"/>
      <c r="B55" s="34" t="s">
        <v>47</v>
      </c>
      <c r="C55" s="34" t="s">
        <v>116</v>
      </c>
      <c r="D55" s="34" t="s">
        <v>16</v>
      </c>
      <c r="E55" s="34" t="s">
        <v>31</v>
      </c>
      <c r="F55" s="34"/>
      <c r="G55" s="34"/>
      <c r="H55" s="25"/>
    </row>
    <row r="56" spans="1:8" ht="150" customHeight="1" x14ac:dyDescent="0.25">
      <c r="A56" s="175" t="s">
        <v>118</v>
      </c>
      <c r="B56" s="183" t="s">
        <v>670</v>
      </c>
      <c r="C56" s="183" t="s">
        <v>671</v>
      </c>
      <c r="D56" s="183" t="s">
        <v>30</v>
      </c>
      <c r="E56" s="183" t="s">
        <v>31</v>
      </c>
      <c r="F56" s="184"/>
      <c r="G56" s="37" t="s">
        <v>653</v>
      </c>
      <c r="H56" s="183"/>
    </row>
    <row r="57" spans="1:8" ht="60" hidden="1" x14ac:dyDescent="0.25">
      <c r="A57" s="175"/>
      <c r="B57" s="183"/>
      <c r="C57" s="183"/>
      <c r="D57" s="183"/>
      <c r="E57" s="183"/>
      <c r="F57" s="184"/>
      <c r="G57" s="37" t="s">
        <v>654</v>
      </c>
      <c r="H57" s="183"/>
    </row>
    <row r="58" spans="1:8" ht="90" hidden="1" x14ac:dyDescent="0.25">
      <c r="A58" s="175"/>
      <c r="B58" s="183"/>
      <c r="C58" s="183"/>
      <c r="D58" s="183"/>
      <c r="E58" s="183"/>
      <c r="F58" s="184"/>
      <c r="G58" s="37" t="s">
        <v>655</v>
      </c>
      <c r="H58" s="183"/>
    </row>
    <row r="59" spans="1:8" ht="45" hidden="1" x14ac:dyDescent="0.25">
      <c r="A59" s="175"/>
      <c r="B59" s="183"/>
      <c r="C59" s="183"/>
      <c r="D59" s="183"/>
      <c r="E59" s="183"/>
      <c r="F59" s="184"/>
      <c r="G59" s="37" t="s">
        <v>623</v>
      </c>
      <c r="H59" s="183"/>
    </row>
    <row r="60" spans="1:8" ht="60" hidden="1" x14ac:dyDescent="0.25">
      <c r="A60" s="175"/>
      <c r="B60" s="183"/>
      <c r="C60" s="183"/>
      <c r="D60" s="183"/>
      <c r="E60" s="183"/>
      <c r="F60" s="184"/>
      <c r="G60" s="37" t="s">
        <v>656</v>
      </c>
      <c r="H60" s="183"/>
    </row>
    <row r="61" spans="1:8" ht="75" hidden="1" x14ac:dyDescent="0.25">
      <c r="A61" s="175"/>
      <c r="B61" s="183"/>
      <c r="C61" s="183"/>
      <c r="D61" s="183"/>
      <c r="E61" s="183"/>
      <c r="F61" s="184"/>
      <c r="G61" s="37" t="s">
        <v>657</v>
      </c>
      <c r="H61" s="183"/>
    </row>
    <row r="62" spans="1:8" ht="45" hidden="1" x14ac:dyDescent="0.25">
      <c r="A62" s="175"/>
      <c r="B62" s="183"/>
      <c r="C62" s="183"/>
      <c r="D62" s="183"/>
      <c r="E62" s="183"/>
      <c r="F62" s="184"/>
      <c r="G62" s="37" t="s">
        <v>658</v>
      </c>
      <c r="H62" s="183"/>
    </row>
    <row r="63" spans="1:8" ht="60" hidden="1" x14ac:dyDescent="0.25">
      <c r="A63" s="175"/>
      <c r="B63" s="183"/>
      <c r="C63" s="183"/>
      <c r="D63" s="183"/>
      <c r="E63" s="183"/>
      <c r="F63" s="184"/>
      <c r="G63" s="37" t="s">
        <v>659</v>
      </c>
      <c r="H63" s="183"/>
    </row>
    <row r="64" spans="1:8" ht="120" hidden="1" x14ac:dyDescent="0.25">
      <c r="A64" s="175"/>
      <c r="B64" s="183"/>
      <c r="C64" s="183"/>
      <c r="D64" s="183"/>
      <c r="E64" s="183"/>
      <c r="F64" s="184"/>
      <c r="G64" s="37" t="s">
        <v>660</v>
      </c>
      <c r="H64" s="183"/>
    </row>
    <row r="65" spans="1:8" ht="120" hidden="1" x14ac:dyDescent="0.25">
      <c r="A65" s="175"/>
      <c r="B65" s="183"/>
      <c r="C65" s="183"/>
      <c r="D65" s="183"/>
      <c r="E65" s="183"/>
      <c r="F65" s="184"/>
      <c r="G65" s="37" t="s">
        <v>661</v>
      </c>
      <c r="H65" s="183"/>
    </row>
    <row r="66" spans="1:8" ht="90" hidden="1" x14ac:dyDescent="0.25">
      <c r="A66" s="175"/>
      <c r="B66" s="183"/>
      <c r="C66" s="183"/>
      <c r="D66" s="183"/>
      <c r="E66" s="183"/>
      <c r="F66" s="184"/>
      <c r="G66" s="37" t="s">
        <v>662</v>
      </c>
      <c r="H66" s="183"/>
    </row>
    <row r="67" spans="1:8" ht="45" hidden="1" x14ac:dyDescent="0.25">
      <c r="A67" s="175"/>
      <c r="B67" s="183"/>
      <c r="C67" s="183"/>
      <c r="D67" s="183"/>
      <c r="E67" s="183"/>
      <c r="F67" s="184"/>
      <c r="G67" s="37" t="s">
        <v>557</v>
      </c>
      <c r="H67" s="183"/>
    </row>
    <row r="68" spans="1:8" ht="45" hidden="1" x14ac:dyDescent="0.25">
      <c r="A68" s="175"/>
      <c r="B68" s="183"/>
      <c r="C68" s="183"/>
      <c r="D68" s="183"/>
      <c r="E68" s="183"/>
      <c r="F68" s="184"/>
      <c r="G68" s="37" t="s">
        <v>668</v>
      </c>
      <c r="H68" s="183"/>
    </row>
    <row r="69" spans="1:8" ht="15" hidden="1" customHeight="1" x14ac:dyDescent="0.25">
      <c r="A69" s="175"/>
      <c r="B69" s="183"/>
      <c r="C69" s="183"/>
      <c r="D69" s="183"/>
      <c r="E69" s="183"/>
      <c r="F69" s="184"/>
      <c r="G69" s="37" t="s">
        <v>669</v>
      </c>
      <c r="H69" s="183"/>
    </row>
    <row r="70" spans="1:8" ht="60" hidden="1" x14ac:dyDescent="0.25">
      <c r="A70" s="175"/>
      <c r="B70" s="183"/>
      <c r="C70" s="183"/>
      <c r="D70" s="183"/>
      <c r="E70" s="183"/>
      <c r="F70" s="184"/>
      <c r="G70" s="37" t="s">
        <v>663</v>
      </c>
      <c r="H70" s="183"/>
    </row>
    <row r="71" spans="1:8" ht="105" hidden="1" x14ac:dyDescent="0.25">
      <c r="A71" s="175"/>
      <c r="B71" s="183"/>
      <c r="C71" s="183"/>
      <c r="D71" s="183"/>
      <c r="E71" s="183"/>
      <c r="F71" s="184"/>
      <c r="G71" s="37" t="s">
        <v>664</v>
      </c>
      <c r="H71" s="183"/>
    </row>
    <row r="72" spans="1:8" ht="75" hidden="1" x14ac:dyDescent="0.25">
      <c r="A72" s="175"/>
      <c r="B72" s="183"/>
      <c r="C72" s="183"/>
      <c r="D72" s="183"/>
      <c r="E72" s="183"/>
      <c r="F72" s="184"/>
      <c r="G72" s="37" t="s">
        <v>665</v>
      </c>
      <c r="H72" s="183"/>
    </row>
    <row r="73" spans="1:8" ht="90" hidden="1" x14ac:dyDescent="0.25">
      <c r="A73" s="175"/>
      <c r="B73" s="183"/>
      <c r="C73" s="183"/>
      <c r="D73" s="183"/>
      <c r="E73" s="183" t="s">
        <v>678</v>
      </c>
      <c r="F73" s="184"/>
      <c r="G73" s="37" t="s">
        <v>647</v>
      </c>
      <c r="H73" s="183"/>
    </row>
    <row r="74" spans="1:8" ht="105" hidden="1" x14ac:dyDescent="0.25">
      <c r="A74" s="175"/>
      <c r="B74" s="183"/>
      <c r="C74" s="183"/>
      <c r="D74" s="183"/>
      <c r="E74" s="183"/>
      <c r="F74" s="184"/>
      <c r="G74" s="37" t="s">
        <v>666</v>
      </c>
      <c r="H74" s="183"/>
    </row>
    <row r="75" spans="1:8" ht="90" hidden="1" x14ac:dyDescent="0.25">
      <c r="A75" s="175"/>
      <c r="B75" s="183"/>
      <c r="C75" s="183"/>
      <c r="D75" s="183"/>
      <c r="E75" s="183"/>
      <c r="F75" s="184"/>
      <c r="G75" s="37" t="s">
        <v>667</v>
      </c>
      <c r="H75" s="183"/>
    </row>
    <row r="76" spans="1:8" ht="150" customHeight="1" x14ac:dyDescent="0.25">
      <c r="A76" s="175"/>
      <c r="B76" s="179" t="s">
        <v>148</v>
      </c>
      <c r="C76" s="179" t="s">
        <v>672</v>
      </c>
      <c r="D76" s="179" t="s">
        <v>30</v>
      </c>
      <c r="E76" s="179" t="s">
        <v>31</v>
      </c>
      <c r="F76" s="179"/>
      <c r="G76" s="36" t="s">
        <v>679</v>
      </c>
      <c r="H76" s="179" t="s">
        <v>619</v>
      </c>
    </row>
    <row r="77" spans="1:8" ht="30" hidden="1" x14ac:dyDescent="0.25">
      <c r="A77" s="175"/>
      <c r="B77" s="179"/>
      <c r="C77" s="179"/>
      <c r="D77" s="179"/>
      <c r="E77" s="179"/>
      <c r="F77" s="179"/>
      <c r="G77" s="36" t="s">
        <v>683</v>
      </c>
      <c r="H77" s="179"/>
    </row>
    <row r="78" spans="1:8" ht="75" x14ac:dyDescent="0.25">
      <c r="A78" s="175"/>
      <c r="B78" s="178" t="s">
        <v>122</v>
      </c>
      <c r="C78" s="178" t="s">
        <v>123</v>
      </c>
      <c r="D78" s="178" t="s">
        <v>30</v>
      </c>
      <c r="E78" s="178" t="s">
        <v>31</v>
      </c>
      <c r="F78" s="179"/>
      <c r="G78" s="36" t="s">
        <v>674</v>
      </c>
      <c r="H78" s="178" t="s">
        <v>559</v>
      </c>
    </row>
    <row r="79" spans="1:8" ht="90" hidden="1" x14ac:dyDescent="0.25">
      <c r="A79" s="175"/>
      <c r="B79" s="178"/>
      <c r="C79" s="178"/>
      <c r="D79" s="178"/>
      <c r="E79" s="178"/>
      <c r="F79" s="179"/>
      <c r="G79" s="36" t="s">
        <v>655</v>
      </c>
      <c r="H79" s="178"/>
    </row>
    <row r="80" spans="1:8" ht="150" x14ac:dyDescent="0.25">
      <c r="A80" s="175"/>
      <c r="B80" s="36" t="s">
        <v>126</v>
      </c>
      <c r="C80" s="36" t="s">
        <v>127</v>
      </c>
      <c r="D80" s="36" t="s">
        <v>30</v>
      </c>
      <c r="E80" s="36" t="s">
        <v>31</v>
      </c>
      <c r="F80" s="36"/>
      <c r="G80" s="36" t="s">
        <v>616</v>
      </c>
      <c r="H80" s="36" t="s">
        <v>560</v>
      </c>
    </row>
    <row r="81" spans="1:8" ht="60" hidden="1" customHeight="1" x14ac:dyDescent="0.25">
      <c r="A81" s="175"/>
      <c r="B81" s="175" t="s">
        <v>129</v>
      </c>
      <c r="C81" s="175" t="s">
        <v>130</v>
      </c>
      <c r="D81" s="175" t="s">
        <v>16</v>
      </c>
      <c r="E81" s="175" t="s">
        <v>96</v>
      </c>
      <c r="F81" s="34"/>
      <c r="G81" s="34" t="s">
        <v>684</v>
      </c>
      <c r="H81" s="34"/>
    </row>
    <row r="82" spans="1:8" ht="90" hidden="1" x14ac:dyDescent="0.25">
      <c r="A82" s="175"/>
      <c r="B82" s="175"/>
      <c r="C82" s="175"/>
      <c r="D82" s="175"/>
      <c r="E82" s="175"/>
      <c r="F82" s="34"/>
      <c r="G82" s="34" t="s">
        <v>676</v>
      </c>
      <c r="H82" s="34"/>
    </row>
    <row r="83" spans="1:8" ht="30" x14ac:dyDescent="0.25">
      <c r="A83" s="175"/>
      <c r="B83" s="184" t="s">
        <v>133</v>
      </c>
      <c r="C83" s="183" t="s">
        <v>134</v>
      </c>
      <c r="D83" s="183" t="s">
        <v>30</v>
      </c>
      <c r="E83" s="183" t="s">
        <v>96</v>
      </c>
      <c r="F83" s="184"/>
      <c r="G83" s="37" t="s">
        <v>675</v>
      </c>
      <c r="H83" s="184"/>
    </row>
    <row r="84" spans="1:8" ht="75" hidden="1" x14ac:dyDescent="0.25">
      <c r="A84" s="175"/>
      <c r="B84" s="184"/>
      <c r="C84" s="183"/>
      <c r="D84" s="183"/>
      <c r="E84" s="183"/>
      <c r="F84" s="184"/>
      <c r="G84" s="37" t="s">
        <v>752</v>
      </c>
      <c r="H84" s="184"/>
    </row>
    <row r="85" spans="1:8" ht="135" hidden="1" customHeight="1" x14ac:dyDescent="0.25">
      <c r="A85" s="175"/>
      <c r="B85" s="175" t="s">
        <v>620</v>
      </c>
      <c r="C85" s="175" t="s">
        <v>136</v>
      </c>
      <c r="D85" s="175" t="s">
        <v>16</v>
      </c>
      <c r="E85" s="175" t="s">
        <v>96</v>
      </c>
      <c r="F85" s="34" t="s">
        <v>680</v>
      </c>
      <c r="G85" s="34" t="s">
        <v>682</v>
      </c>
      <c r="H85" s="34"/>
    </row>
    <row r="86" spans="1:8" ht="105" hidden="1" x14ac:dyDescent="0.25">
      <c r="A86" s="175"/>
      <c r="B86" s="175"/>
      <c r="C86" s="175"/>
      <c r="D86" s="175"/>
      <c r="E86" s="175"/>
      <c r="F86" s="34"/>
      <c r="G86" s="34" t="s">
        <v>681</v>
      </c>
      <c r="H86" s="34"/>
    </row>
    <row r="87" spans="1:8" ht="90" hidden="1" x14ac:dyDescent="0.25">
      <c r="A87" s="175"/>
      <c r="B87" s="175" t="s">
        <v>66</v>
      </c>
      <c r="C87" s="175" t="s">
        <v>139</v>
      </c>
      <c r="D87" s="175" t="s">
        <v>16</v>
      </c>
      <c r="E87" s="175" t="s">
        <v>140</v>
      </c>
      <c r="F87" s="174"/>
      <c r="G87" s="34" t="s">
        <v>685</v>
      </c>
      <c r="H87" s="174" t="s">
        <v>561</v>
      </c>
    </row>
    <row r="88" spans="1:8" ht="75" hidden="1" x14ac:dyDescent="0.25">
      <c r="A88" s="175"/>
      <c r="B88" s="175"/>
      <c r="C88" s="175"/>
      <c r="D88" s="175"/>
      <c r="E88" s="175"/>
      <c r="F88" s="174"/>
      <c r="G88" s="34" t="s">
        <v>637</v>
      </c>
      <c r="H88" s="174"/>
    </row>
    <row r="89" spans="1:8" ht="60" customHeight="1" x14ac:dyDescent="0.25">
      <c r="A89" s="175" t="s">
        <v>143</v>
      </c>
      <c r="B89" s="37" t="s">
        <v>144</v>
      </c>
      <c r="C89" s="37" t="s">
        <v>145</v>
      </c>
      <c r="D89" s="37" t="s">
        <v>30</v>
      </c>
      <c r="E89" s="37" t="s">
        <v>146</v>
      </c>
      <c r="F89" s="37" t="s">
        <v>687</v>
      </c>
      <c r="G89" s="37" t="s">
        <v>686</v>
      </c>
      <c r="H89" s="37"/>
    </row>
    <row r="90" spans="1:8" ht="60" x14ac:dyDescent="0.25">
      <c r="A90" s="175"/>
      <c r="B90" s="36" t="s">
        <v>148</v>
      </c>
      <c r="C90" s="36" t="s">
        <v>149</v>
      </c>
      <c r="D90" s="36" t="s">
        <v>30</v>
      </c>
      <c r="E90" s="36" t="s">
        <v>146</v>
      </c>
      <c r="F90" s="36"/>
      <c r="G90" s="36"/>
      <c r="H90" s="36" t="s">
        <v>563</v>
      </c>
    </row>
    <row r="91" spans="1:8" ht="45" x14ac:dyDescent="0.25">
      <c r="A91" s="175"/>
      <c r="B91" s="36" t="s">
        <v>151</v>
      </c>
      <c r="C91" s="36" t="s">
        <v>152</v>
      </c>
      <c r="D91" s="36" t="s">
        <v>30</v>
      </c>
      <c r="E91" s="36" t="s">
        <v>146</v>
      </c>
      <c r="F91" s="36"/>
      <c r="G91" s="36" t="s">
        <v>564</v>
      </c>
      <c r="H91" s="36" t="s">
        <v>563</v>
      </c>
    </row>
    <row r="92" spans="1:8" ht="45" x14ac:dyDescent="0.25">
      <c r="A92" s="175"/>
      <c r="B92" s="36" t="s">
        <v>154</v>
      </c>
      <c r="C92" s="36" t="s">
        <v>155</v>
      </c>
      <c r="D92" s="36" t="s">
        <v>30</v>
      </c>
      <c r="E92" s="36" t="s">
        <v>146</v>
      </c>
      <c r="F92" s="36"/>
      <c r="G92" s="36"/>
      <c r="H92" s="36" t="s">
        <v>563</v>
      </c>
    </row>
    <row r="93" spans="1:8" ht="105.75" hidden="1" customHeight="1" x14ac:dyDescent="0.25">
      <c r="A93" s="175"/>
      <c r="B93" s="36" t="s">
        <v>158</v>
      </c>
      <c r="C93" s="36" t="s">
        <v>159</v>
      </c>
      <c r="D93" s="36" t="s">
        <v>16</v>
      </c>
      <c r="E93" s="82" t="s">
        <v>146</v>
      </c>
      <c r="F93" s="36" t="s">
        <v>687</v>
      </c>
      <c r="G93" s="36" t="s">
        <v>686</v>
      </c>
      <c r="H93" s="36"/>
    </row>
    <row r="94" spans="1:8" ht="75" x14ac:dyDescent="0.25">
      <c r="A94" s="175"/>
      <c r="B94" s="36" t="s">
        <v>162</v>
      </c>
      <c r="C94" s="36" t="s">
        <v>163</v>
      </c>
      <c r="D94" s="36" t="s">
        <v>30</v>
      </c>
      <c r="E94" s="36" t="s">
        <v>146</v>
      </c>
      <c r="F94" s="36"/>
      <c r="G94" s="36"/>
      <c r="H94" s="36" t="s">
        <v>563</v>
      </c>
    </row>
    <row r="95" spans="1:8" ht="45" x14ac:dyDescent="0.25">
      <c r="A95" s="175"/>
      <c r="B95" s="36" t="s">
        <v>166</v>
      </c>
      <c r="C95" s="36" t="s">
        <v>167</v>
      </c>
      <c r="D95" s="36" t="s">
        <v>30</v>
      </c>
      <c r="E95" s="36" t="s">
        <v>146</v>
      </c>
      <c r="F95" s="36"/>
      <c r="G95" s="36"/>
      <c r="H95" s="36" t="s">
        <v>563</v>
      </c>
    </row>
    <row r="96" spans="1:8" ht="30" x14ac:dyDescent="0.25">
      <c r="A96" s="175"/>
      <c r="B96" s="36" t="s">
        <v>170</v>
      </c>
      <c r="C96" s="36" t="s">
        <v>171</v>
      </c>
      <c r="D96" s="36" t="s">
        <v>30</v>
      </c>
      <c r="E96" s="36" t="s">
        <v>146</v>
      </c>
      <c r="F96" s="36"/>
      <c r="G96" s="36"/>
      <c r="H96" s="36"/>
    </row>
    <row r="97" spans="1:8" ht="105" x14ac:dyDescent="0.25">
      <c r="A97" s="175"/>
      <c r="B97" s="36" t="s">
        <v>174</v>
      </c>
      <c r="C97" s="36" t="s">
        <v>175</v>
      </c>
      <c r="D97" s="36" t="s">
        <v>30</v>
      </c>
      <c r="E97" s="36" t="s">
        <v>146</v>
      </c>
      <c r="F97" s="36" t="s">
        <v>565</v>
      </c>
      <c r="G97" s="36"/>
      <c r="H97" s="36" t="s">
        <v>563</v>
      </c>
    </row>
    <row r="98" spans="1:8" ht="210" x14ac:dyDescent="0.25">
      <c r="A98" s="175"/>
      <c r="B98" s="36" t="s">
        <v>178</v>
      </c>
      <c r="C98" s="36" t="s">
        <v>179</v>
      </c>
      <c r="D98" s="36" t="s">
        <v>30</v>
      </c>
      <c r="E98" s="36" t="s">
        <v>180</v>
      </c>
      <c r="F98" s="36"/>
      <c r="G98" s="36"/>
      <c r="H98" s="36" t="s">
        <v>563</v>
      </c>
    </row>
    <row r="99" spans="1:8" ht="285" x14ac:dyDescent="0.25">
      <c r="A99" s="175"/>
      <c r="B99" s="36" t="s">
        <v>183</v>
      </c>
      <c r="C99" s="36" t="s">
        <v>184</v>
      </c>
      <c r="D99" s="36" t="s">
        <v>30</v>
      </c>
      <c r="E99" s="36" t="s">
        <v>185</v>
      </c>
      <c r="F99" s="36"/>
      <c r="G99" s="36"/>
      <c r="H99" s="36" t="s">
        <v>563</v>
      </c>
    </row>
    <row r="100" spans="1:8" ht="45" hidden="1" x14ac:dyDescent="0.25">
      <c r="A100" s="175"/>
      <c r="B100" s="36" t="s">
        <v>187</v>
      </c>
      <c r="C100" s="36" t="s">
        <v>188</v>
      </c>
      <c r="D100" s="36" t="s">
        <v>16</v>
      </c>
      <c r="E100" s="36" t="s">
        <v>146</v>
      </c>
      <c r="F100" s="36"/>
      <c r="G100" s="36"/>
      <c r="H100" s="36" t="s">
        <v>563</v>
      </c>
    </row>
    <row r="101" spans="1:8" ht="75" x14ac:dyDescent="0.25">
      <c r="A101" s="175"/>
      <c r="B101" s="36" t="s">
        <v>191</v>
      </c>
      <c r="C101" s="36" t="s">
        <v>192</v>
      </c>
      <c r="D101" s="36" t="s">
        <v>30</v>
      </c>
      <c r="E101" s="36" t="s">
        <v>146</v>
      </c>
      <c r="F101" s="36"/>
      <c r="G101" s="36"/>
      <c r="H101" s="36" t="s">
        <v>563</v>
      </c>
    </row>
    <row r="102" spans="1:8" ht="60" x14ac:dyDescent="0.25">
      <c r="A102" s="175"/>
      <c r="B102" s="36" t="s">
        <v>194</v>
      </c>
      <c r="C102" s="36" t="s">
        <v>195</v>
      </c>
      <c r="D102" s="36" t="s">
        <v>30</v>
      </c>
      <c r="E102" s="36" t="s">
        <v>146</v>
      </c>
      <c r="F102" s="36"/>
      <c r="G102" s="36"/>
      <c r="H102" s="36" t="s">
        <v>563</v>
      </c>
    </row>
    <row r="103" spans="1:8" ht="65.25" customHeight="1" x14ac:dyDescent="0.25">
      <c r="A103" s="175"/>
      <c r="B103" s="178" t="s">
        <v>197</v>
      </c>
      <c r="C103" s="178" t="s">
        <v>198</v>
      </c>
      <c r="D103" s="178" t="s">
        <v>30</v>
      </c>
      <c r="E103" s="178" t="s">
        <v>146</v>
      </c>
      <c r="F103" s="36"/>
      <c r="G103" s="179"/>
      <c r="H103" s="36" t="s">
        <v>563</v>
      </c>
    </row>
    <row r="104" spans="1:8" ht="60" hidden="1" x14ac:dyDescent="0.25">
      <c r="A104" s="175"/>
      <c r="B104" s="178"/>
      <c r="C104" s="178"/>
      <c r="D104" s="178"/>
      <c r="E104" s="178"/>
      <c r="F104" s="36"/>
      <c r="G104" s="179"/>
      <c r="H104" s="36" t="s">
        <v>688</v>
      </c>
    </row>
    <row r="105" spans="1:8" ht="45" x14ac:dyDescent="0.25">
      <c r="A105" s="175"/>
      <c r="B105" s="36" t="s">
        <v>199</v>
      </c>
      <c r="C105" s="36" t="s">
        <v>200</v>
      </c>
      <c r="D105" s="36" t="s">
        <v>30</v>
      </c>
      <c r="E105" s="36" t="s">
        <v>146</v>
      </c>
      <c r="F105" s="36"/>
      <c r="G105" s="36"/>
      <c r="H105" s="36" t="s">
        <v>563</v>
      </c>
    </row>
    <row r="106" spans="1:8" ht="60" customHeight="1" x14ac:dyDescent="0.25">
      <c r="A106" s="175"/>
      <c r="B106" s="178" t="s">
        <v>201</v>
      </c>
      <c r="C106" s="178" t="s">
        <v>202</v>
      </c>
      <c r="D106" s="178" t="s">
        <v>30</v>
      </c>
      <c r="E106" s="178" t="s">
        <v>146</v>
      </c>
      <c r="F106" s="36"/>
      <c r="G106" s="36"/>
      <c r="H106" s="36" t="s">
        <v>563</v>
      </c>
    </row>
    <row r="107" spans="1:8" ht="60" hidden="1" x14ac:dyDescent="0.25">
      <c r="A107" s="175"/>
      <c r="B107" s="178"/>
      <c r="C107" s="178"/>
      <c r="D107" s="178"/>
      <c r="E107" s="178"/>
      <c r="F107" s="36"/>
      <c r="G107" s="36"/>
      <c r="H107" s="36" t="s">
        <v>688</v>
      </c>
    </row>
    <row r="108" spans="1:8" ht="60" x14ac:dyDescent="0.25">
      <c r="A108" s="175"/>
      <c r="B108" s="36" t="s">
        <v>204</v>
      </c>
      <c r="C108" s="36" t="s">
        <v>205</v>
      </c>
      <c r="D108" s="36" t="s">
        <v>30</v>
      </c>
      <c r="E108" s="36" t="s">
        <v>206</v>
      </c>
      <c r="F108" s="36"/>
      <c r="G108" s="36"/>
      <c r="H108" s="36" t="s">
        <v>563</v>
      </c>
    </row>
    <row r="109" spans="1:8" ht="90" x14ac:dyDescent="0.25">
      <c r="A109" s="175"/>
      <c r="B109" s="36" t="s">
        <v>209</v>
      </c>
      <c r="C109" s="36" t="s">
        <v>210</v>
      </c>
      <c r="D109" s="36" t="s">
        <v>30</v>
      </c>
      <c r="E109" s="36" t="s">
        <v>146</v>
      </c>
      <c r="F109" s="36"/>
      <c r="G109" s="36"/>
      <c r="H109" s="36" t="s">
        <v>563</v>
      </c>
    </row>
    <row r="110" spans="1:8" ht="75" x14ac:dyDescent="0.25">
      <c r="A110" s="175"/>
      <c r="B110" s="36" t="s">
        <v>212</v>
      </c>
      <c r="C110" s="36" t="s">
        <v>213</v>
      </c>
      <c r="D110" s="36" t="s">
        <v>30</v>
      </c>
      <c r="E110" s="36" t="s">
        <v>214</v>
      </c>
      <c r="F110" s="36"/>
      <c r="G110" s="36" t="s">
        <v>566</v>
      </c>
      <c r="H110" s="36" t="s">
        <v>563</v>
      </c>
    </row>
    <row r="111" spans="1:8" ht="120" x14ac:dyDescent="0.25">
      <c r="A111" s="175"/>
      <c r="B111" s="178" t="s">
        <v>217</v>
      </c>
      <c r="C111" s="178" t="s">
        <v>218</v>
      </c>
      <c r="D111" s="178" t="s">
        <v>30</v>
      </c>
      <c r="E111" s="178" t="s">
        <v>146</v>
      </c>
      <c r="F111" s="36" t="s">
        <v>690</v>
      </c>
      <c r="G111" s="179" t="s">
        <v>567</v>
      </c>
      <c r="H111" s="179" t="s">
        <v>563</v>
      </c>
    </row>
    <row r="112" spans="1:8" ht="75" hidden="1" x14ac:dyDescent="0.25">
      <c r="A112" s="175"/>
      <c r="B112" s="178"/>
      <c r="C112" s="178"/>
      <c r="D112" s="178"/>
      <c r="E112" s="178"/>
      <c r="F112" s="36" t="s">
        <v>691</v>
      </c>
      <c r="G112" s="179"/>
      <c r="H112" s="179"/>
    </row>
    <row r="113" spans="1:8" ht="75" x14ac:dyDescent="0.25">
      <c r="A113" s="175"/>
      <c r="B113" s="36" t="s">
        <v>222</v>
      </c>
      <c r="C113" s="36" t="s">
        <v>223</v>
      </c>
      <c r="D113" s="36" t="s">
        <v>30</v>
      </c>
      <c r="E113" s="36" t="s">
        <v>146</v>
      </c>
      <c r="F113" s="36"/>
      <c r="G113" s="36" t="s">
        <v>567</v>
      </c>
      <c r="H113" s="36" t="s">
        <v>563</v>
      </c>
    </row>
    <row r="114" spans="1:8" ht="120" hidden="1" x14ac:dyDescent="0.25">
      <c r="A114" s="175" t="s">
        <v>225</v>
      </c>
      <c r="B114" s="34" t="s">
        <v>14</v>
      </c>
      <c r="C114" s="34" t="s">
        <v>226</v>
      </c>
      <c r="D114" s="34" t="s">
        <v>16</v>
      </c>
      <c r="E114" s="34" t="s">
        <v>227</v>
      </c>
      <c r="F114" s="34" t="s">
        <v>692</v>
      </c>
      <c r="G114" s="34" t="s">
        <v>568</v>
      </c>
      <c r="H114" s="34"/>
    </row>
    <row r="115" spans="1:8" ht="75" hidden="1" x14ac:dyDescent="0.25">
      <c r="A115" s="175"/>
      <c r="B115" s="34" t="s">
        <v>62</v>
      </c>
      <c r="C115" s="34" t="s">
        <v>229</v>
      </c>
      <c r="D115" s="34" t="s">
        <v>16</v>
      </c>
      <c r="E115" s="34" t="s">
        <v>230</v>
      </c>
      <c r="F115" s="34"/>
      <c r="G115" s="34"/>
      <c r="H115" s="34"/>
    </row>
    <row r="116" spans="1:8" ht="45" hidden="1" x14ac:dyDescent="0.25">
      <c r="A116" s="175"/>
      <c r="B116" s="34" t="s">
        <v>66</v>
      </c>
      <c r="C116" s="34" t="s">
        <v>233</v>
      </c>
      <c r="D116" s="34" t="s">
        <v>16</v>
      </c>
      <c r="E116" s="34" t="s">
        <v>234</v>
      </c>
      <c r="F116" s="34"/>
      <c r="G116" s="34"/>
      <c r="H116" s="34"/>
    </row>
    <row r="117" spans="1:8" ht="120" hidden="1" x14ac:dyDescent="0.25">
      <c r="A117" s="175"/>
      <c r="B117" s="34" t="s">
        <v>25</v>
      </c>
      <c r="C117" s="34" t="s">
        <v>237</v>
      </c>
      <c r="D117" s="34" t="s">
        <v>16</v>
      </c>
      <c r="E117" s="34" t="s">
        <v>238</v>
      </c>
      <c r="F117" s="34"/>
      <c r="G117" s="34" t="s">
        <v>568</v>
      </c>
      <c r="H117" s="34"/>
    </row>
    <row r="118" spans="1:8" ht="60" hidden="1" x14ac:dyDescent="0.25">
      <c r="A118" s="175"/>
      <c r="B118" s="34" t="s">
        <v>73</v>
      </c>
      <c r="C118" s="34" t="s">
        <v>241</v>
      </c>
      <c r="D118" s="34" t="s">
        <v>16</v>
      </c>
      <c r="E118" s="34" t="s">
        <v>242</v>
      </c>
      <c r="F118" s="34"/>
      <c r="G118" s="34"/>
      <c r="H118" s="34"/>
    </row>
    <row r="119" spans="1:8" ht="75" x14ac:dyDescent="0.25">
      <c r="A119" s="175" t="s">
        <v>244</v>
      </c>
      <c r="B119" s="36" t="s">
        <v>14</v>
      </c>
      <c r="C119" s="36" t="s">
        <v>245</v>
      </c>
      <c r="D119" s="36" t="s">
        <v>30</v>
      </c>
      <c r="E119" s="36" t="s">
        <v>246</v>
      </c>
      <c r="F119" s="36"/>
      <c r="G119" s="36"/>
      <c r="H119" s="36" t="s">
        <v>570</v>
      </c>
    </row>
    <row r="120" spans="1:8" ht="45" hidden="1" x14ac:dyDescent="0.25">
      <c r="A120" s="175"/>
      <c r="B120" s="34" t="s">
        <v>249</v>
      </c>
      <c r="C120" s="34" t="s">
        <v>250</v>
      </c>
      <c r="D120" s="34" t="s">
        <v>16</v>
      </c>
      <c r="E120" s="175" t="s">
        <v>251</v>
      </c>
      <c r="F120" s="34"/>
      <c r="G120" s="34" t="s">
        <v>569</v>
      </c>
      <c r="H120" s="34"/>
    </row>
    <row r="121" spans="1:8" ht="60" hidden="1" x14ac:dyDescent="0.25">
      <c r="A121" s="175"/>
      <c r="B121" s="34" t="s">
        <v>254</v>
      </c>
      <c r="C121" s="34" t="s">
        <v>255</v>
      </c>
      <c r="D121" s="34" t="s">
        <v>16</v>
      </c>
      <c r="E121" s="175"/>
      <c r="F121" s="34"/>
      <c r="G121" s="34"/>
      <c r="H121" s="34"/>
    </row>
    <row r="122" spans="1:8" ht="75" hidden="1" x14ac:dyDescent="0.25">
      <c r="A122" s="175"/>
      <c r="B122" s="34" t="s">
        <v>258</v>
      </c>
      <c r="C122" s="34" t="s">
        <v>259</v>
      </c>
      <c r="D122" s="34" t="s">
        <v>16</v>
      </c>
      <c r="E122" s="175"/>
      <c r="F122" s="34"/>
      <c r="G122" s="34"/>
      <c r="H122" s="34"/>
    </row>
    <row r="123" spans="1:8" ht="30" hidden="1" x14ac:dyDescent="0.25">
      <c r="A123" s="175"/>
      <c r="B123" s="34" t="s">
        <v>261</v>
      </c>
      <c r="C123" s="34" t="s">
        <v>262</v>
      </c>
      <c r="D123" s="34" t="s">
        <v>16</v>
      </c>
      <c r="E123" s="175"/>
      <c r="F123" s="34"/>
      <c r="G123" s="34"/>
      <c r="H123" s="34"/>
    </row>
    <row r="124" spans="1:8" ht="90" hidden="1" x14ac:dyDescent="0.25">
      <c r="A124" s="175"/>
      <c r="B124" s="34" t="s">
        <v>263</v>
      </c>
      <c r="C124" s="34" t="s">
        <v>264</v>
      </c>
      <c r="D124" s="34" t="s">
        <v>16</v>
      </c>
      <c r="E124" s="175"/>
      <c r="F124" s="34"/>
      <c r="G124" s="34"/>
      <c r="H124" s="34"/>
    </row>
    <row r="125" spans="1:8" ht="105" x14ac:dyDescent="0.25">
      <c r="A125" s="175"/>
      <c r="B125" s="36" t="s">
        <v>265</v>
      </c>
      <c r="C125" s="36" t="s">
        <v>266</v>
      </c>
      <c r="D125" s="36" t="s">
        <v>30</v>
      </c>
      <c r="E125" s="36" t="s">
        <v>267</v>
      </c>
      <c r="F125" s="36"/>
      <c r="G125" s="36"/>
      <c r="H125" s="36" t="s">
        <v>570</v>
      </c>
    </row>
    <row r="126" spans="1:8" ht="45" hidden="1" x14ac:dyDescent="0.25">
      <c r="A126" s="175"/>
      <c r="B126" s="34" t="s">
        <v>270</v>
      </c>
      <c r="C126" s="34" t="s">
        <v>271</v>
      </c>
      <c r="D126" s="34" t="s">
        <v>16</v>
      </c>
      <c r="E126" s="175" t="s">
        <v>272</v>
      </c>
      <c r="F126" s="34"/>
      <c r="G126" s="34" t="s">
        <v>569</v>
      </c>
      <c r="H126" s="34"/>
    </row>
    <row r="127" spans="1:8" ht="75" hidden="1" x14ac:dyDescent="0.25">
      <c r="A127" s="175"/>
      <c r="B127" s="34" t="s">
        <v>275</v>
      </c>
      <c r="C127" s="34" t="s">
        <v>276</v>
      </c>
      <c r="D127" s="34" t="s">
        <v>16</v>
      </c>
      <c r="E127" s="175"/>
      <c r="F127" s="34"/>
      <c r="G127" s="34" t="s">
        <v>569</v>
      </c>
      <c r="H127" s="34"/>
    </row>
    <row r="128" spans="1:8" ht="45" hidden="1" x14ac:dyDescent="0.25">
      <c r="A128" s="175"/>
      <c r="B128" s="34" t="s">
        <v>279</v>
      </c>
      <c r="C128" s="34" t="s">
        <v>280</v>
      </c>
      <c r="D128" s="34" t="s">
        <v>16</v>
      </c>
      <c r="E128" s="175"/>
      <c r="F128" s="34"/>
      <c r="G128" s="34" t="s">
        <v>569</v>
      </c>
      <c r="H128" s="34"/>
    </row>
    <row r="129" spans="1:8" ht="45" hidden="1" x14ac:dyDescent="0.25">
      <c r="A129" s="175"/>
      <c r="B129" s="34" t="s">
        <v>283</v>
      </c>
      <c r="C129" s="34" t="s">
        <v>284</v>
      </c>
      <c r="D129" s="34" t="s">
        <v>16</v>
      </c>
      <c r="E129" s="175"/>
      <c r="F129" s="34"/>
      <c r="G129" s="34" t="s">
        <v>569</v>
      </c>
      <c r="H129" s="34"/>
    </row>
    <row r="130" spans="1:8" ht="45" hidden="1" x14ac:dyDescent="0.25">
      <c r="A130" s="175"/>
      <c r="B130" s="34" t="s">
        <v>287</v>
      </c>
      <c r="C130" s="34" t="s">
        <v>288</v>
      </c>
      <c r="D130" s="34" t="s">
        <v>16</v>
      </c>
      <c r="E130" s="175"/>
      <c r="F130" s="34"/>
      <c r="G130" s="34" t="s">
        <v>290</v>
      </c>
      <c r="H130" s="34"/>
    </row>
    <row r="131" spans="1:8" ht="120" hidden="1" x14ac:dyDescent="0.25">
      <c r="A131" s="175"/>
      <c r="B131" s="34" t="s">
        <v>291</v>
      </c>
      <c r="C131" s="34" t="s">
        <v>292</v>
      </c>
      <c r="D131" s="34" t="s">
        <v>16</v>
      </c>
      <c r="E131" s="175"/>
      <c r="F131" s="34"/>
      <c r="G131" s="34" t="s">
        <v>569</v>
      </c>
      <c r="H131" s="34"/>
    </row>
    <row r="132" spans="1:8" ht="120" hidden="1" x14ac:dyDescent="0.25">
      <c r="A132" s="175"/>
      <c r="B132" s="34" t="s">
        <v>294</v>
      </c>
      <c r="C132" s="34" t="s">
        <v>295</v>
      </c>
      <c r="D132" s="34" t="s">
        <v>16</v>
      </c>
      <c r="E132" s="175"/>
      <c r="F132" s="34"/>
      <c r="G132" s="34"/>
      <c r="H132" s="34"/>
    </row>
    <row r="133" spans="1:8" ht="45" x14ac:dyDescent="0.25">
      <c r="A133" s="175"/>
      <c r="B133" s="37" t="s">
        <v>25</v>
      </c>
      <c r="C133" s="37" t="s">
        <v>297</v>
      </c>
      <c r="D133" s="37" t="s">
        <v>30</v>
      </c>
      <c r="E133" s="37" t="s">
        <v>298</v>
      </c>
      <c r="F133" s="37"/>
      <c r="G133" s="37" t="s">
        <v>572</v>
      </c>
      <c r="H133" s="37"/>
    </row>
    <row r="134" spans="1:8" ht="60" x14ac:dyDescent="0.25">
      <c r="A134" s="175"/>
      <c r="B134" s="37" t="s">
        <v>73</v>
      </c>
      <c r="C134" s="37" t="s">
        <v>299</v>
      </c>
      <c r="D134" s="37" t="s">
        <v>30</v>
      </c>
      <c r="E134" s="37" t="s">
        <v>300</v>
      </c>
      <c r="F134" s="37"/>
      <c r="G134" s="37" t="s">
        <v>573</v>
      </c>
      <c r="H134" s="37"/>
    </row>
    <row r="135" spans="1:8" ht="90" hidden="1" x14ac:dyDescent="0.25">
      <c r="A135" s="175"/>
      <c r="B135" s="34" t="s">
        <v>34</v>
      </c>
      <c r="C135" s="34" t="s">
        <v>303</v>
      </c>
      <c r="D135" s="34" t="s">
        <v>16</v>
      </c>
      <c r="E135" s="34" t="s">
        <v>227</v>
      </c>
      <c r="F135" s="34"/>
      <c r="G135" s="34"/>
      <c r="H135" s="34"/>
    </row>
    <row r="136" spans="1:8" ht="165" x14ac:dyDescent="0.25">
      <c r="A136" s="175"/>
      <c r="B136" s="36" t="s">
        <v>38</v>
      </c>
      <c r="C136" s="36" t="s">
        <v>306</v>
      </c>
      <c r="D136" s="36" t="s">
        <v>30</v>
      </c>
      <c r="E136" s="36" t="s">
        <v>307</v>
      </c>
      <c r="F136" s="36"/>
      <c r="G136" s="36" t="s">
        <v>574</v>
      </c>
      <c r="H136" s="36" t="s">
        <v>575</v>
      </c>
    </row>
    <row r="137" spans="1:8" ht="75" x14ac:dyDescent="0.25">
      <c r="A137" s="175"/>
      <c r="B137" s="36" t="s">
        <v>309</v>
      </c>
      <c r="C137" s="36" t="s">
        <v>310</v>
      </c>
      <c r="D137" s="36" t="s">
        <v>30</v>
      </c>
      <c r="E137" s="36" t="s">
        <v>311</v>
      </c>
      <c r="F137" s="36"/>
      <c r="G137" s="36" t="s">
        <v>574</v>
      </c>
      <c r="H137" s="36" t="s">
        <v>575</v>
      </c>
    </row>
    <row r="138" spans="1:8" ht="75" hidden="1" x14ac:dyDescent="0.25">
      <c r="A138" s="175" t="s">
        <v>313</v>
      </c>
      <c r="B138" s="143" t="s">
        <v>14</v>
      </c>
      <c r="C138" s="143" t="s">
        <v>314</v>
      </c>
      <c r="D138" s="143" t="s">
        <v>16</v>
      </c>
      <c r="E138" s="143" t="s">
        <v>71</v>
      </c>
      <c r="F138" s="143"/>
      <c r="G138" s="143"/>
      <c r="H138" s="143"/>
    </row>
    <row r="139" spans="1:8" ht="60" x14ac:dyDescent="0.25">
      <c r="A139" s="175"/>
      <c r="B139" s="183" t="s">
        <v>317</v>
      </c>
      <c r="C139" s="183" t="s">
        <v>318</v>
      </c>
      <c r="D139" s="183" t="s">
        <v>30</v>
      </c>
      <c r="E139" s="183" t="s">
        <v>319</v>
      </c>
      <c r="F139" s="37" t="s">
        <v>702</v>
      </c>
      <c r="G139" s="184"/>
      <c r="H139" s="183" t="s">
        <v>710</v>
      </c>
    </row>
    <row r="140" spans="1:8" ht="90" hidden="1" x14ac:dyDescent="0.25">
      <c r="A140" s="175"/>
      <c r="B140" s="183"/>
      <c r="C140" s="183"/>
      <c r="D140" s="183"/>
      <c r="E140" s="183"/>
      <c r="F140" s="37" t="s">
        <v>703</v>
      </c>
      <c r="G140" s="184"/>
      <c r="H140" s="183"/>
    </row>
    <row r="141" spans="1:8" ht="75" hidden="1" x14ac:dyDescent="0.25">
      <c r="A141" s="175"/>
      <c r="B141" s="183"/>
      <c r="C141" s="183"/>
      <c r="D141" s="183"/>
      <c r="E141" s="183"/>
      <c r="F141" s="37" t="s">
        <v>705</v>
      </c>
      <c r="G141" s="184"/>
      <c r="H141" s="183"/>
    </row>
    <row r="142" spans="1:8" ht="45" hidden="1" x14ac:dyDescent="0.25">
      <c r="A142" s="175"/>
      <c r="B142" s="175" t="s">
        <v>66</v>
      </c>
      <c r="C142" s="175" t="s">
        <v>320</v>
      </c>
      <c r="D142" s="175" t="s">
        <v>16</v>
      </c>
      <c r="E142" s="175" t="s">
        <v>321</v>
      </c>
      <c r="F142" s="34" t="s">
        <v>693</v>
      </c>
      <c r="G142" s="174"/>
      <c r="H142" s="174"/>
    </row>
    <row r="143" spans="1:8" ht="90" hidden="1" x14ac:dyDescent="0.25">
      <c r="A143" s="175"/>
      <c r="B143" s="175"/>
      <c r="C143" s="175"/>
      <c r="D143" s="175"/>
      <c r="E143" s="175"/>
      <c r="F143" s="34" t="s">
        <v>578</v>
      </c>
      <c r="G143" s="174"/>
      <c r="H143" s="174"/>
    </row>
    <row r="144" spans="1:8" ht="45" hidden="1" x14ac:dyDescent="0.25">
      <c r="A144" s="175"/>
      <c r="B144" s="175"/>
      <c r="C144" s="175"/>
      <c r="D144" s="175"/>
      <c r="E144" s="175"/>
      <c r="F144" s="34" t="s">
        <v>694</v>
      </c>
      <c r="G144" s="174"/>
      <c r="H144" s="174"/>
    </row>
    <row r="145" spans="1:9" ht="45" hidden="1" x14ac:dyDescent="0.25">
      <c r="A145" s="175"/>
      <c r="B145" s="175"/>
      <c r="C145" s="175"/>
      <c r="D145" s="175"/>
      <c r="E145" s="175"/>
      <c r="F145" s="34" t="s">
        <v>695</v>
      </c>
      <c r="G145" s="174"/>
      <c r="H145" s="174"/>
    </row>
    <row r="146" spans="1:9" ht="45" hidden="1" x14ac:dyDescent="0.25">
      <c r="A146" s="175"/>
      <c r="B146" s="175"/>
      <c r="C146" s="175"/>
      <c r="D146" s="175"/>
      <c r="E146" s="175"/>
      <c r="F146" s="34" t="s">
        <v>696</v>
      </c>
      <c r="G146" s="174"/>
      <c r="H146" s="174"/>
    </row>
    <row r="147" spans="1:9" ht="90" hidden="1" x14ac:dyDescent="0.25">
      <c r="A147" s="175"/>
      <c r="B147" s="143" t="s">
        <v>25</v>
      </c>
      <c r="C147" s="143" t="s">
        <v>323</v>
      </c>
      <c r="D147" s="143" t="s">
        <v>16</v>
      </c>
      <c r="E147" s="143" t="s">
        <v>71</v>
      </c>
      <c r="F147" s="143" t="s">
        <v>578</v>
      </c>
      <c r="G147" s="143"/>
      <c r="H147" s="143"/>
      <c r="I147" s="145"/>
    </row>
    <row r="148" spans="1:9" ht="60" hidden="1" x14ac:dyDescent="0.25">
      <c r="A148" s="175"/>
      <c r="B148" s="143" t="s">
        <v>73</v>
      </c>
      <c r="C148" s="143" t="s">
        <v>324</v>
      </c>
      <c r="D148" s="143" t="s">
        <v>16</v>
      </c>
      <c r="E148" s="143" t="s">
        <v>325</v>
      </c>
      <c r="F148" s="143"/>
      <c r="G148" s="143"/>
      <c r="H148" s="143"/>
      <c r="I148" s="145"/>
    </row>
    <row r="149" spans="1:9" hidden="1" x14ac:dyDescent="0.25">
      <c r="A149" s="175"/>
      <c r="B149" s="34" t="s">
        <v>34</v>
      </c>
      <c r="C149" s="34" t="s">
        <v>326</v>
      </c>
      <c r="D149" s="34" t="s">
        <v>16</v>
      </c>
      <c r="E149" s="34" t="s">
        <v>321</v>
      </c>
      <c r="F149" s="34"/>
      <c r="G149" s="34"/>
      <c r="H149" s="34"/>
    </row>
    <row r="150" spans="1:9" ht="135" hidden="1" x14ac:dyDescent="0.25">
      <c r="A150" s="175"/>
      <c r="B150" s="34" t="s">
        <v>38</v>
      </c>
      <c r="C150" s="34" t="s">
        <v>328</v>
      </c>
      <c r="D150" s="34" t="s">
        <v>16</v>
      </c>
      <c r="E150" s="34" t="s">
        <v>329</v>
      </c>
      <c r="F150" s="34" t="s">
        <v>697</v>
      </c>
      <c r="G150" s="34" t="s">
        <v>698</v>
      </c>
      <c r="H150" s="34"/>
    </row>
    <row r="151" spans="1:9" ht="165" hidden="1" x14ac:dyDescent="0.25">
      <c r="A151" s="175"/>
      <c r="B151" s="34" t="s">
        <v>309</v>
      </c>
      <c r="C151" s="34" t="s">
        <v>332</v>
      </c>
      <c r="D151" s="34" t="s">
        <v>16</v>
      </c>
      <c r="E151" s="34" t="s">
        <v>333</v>
      </c>
      <c r="F151" s="34" t="s">
        <v>578</v>
      </c>
      <c r="G151" s="34"/>
      <c r="H151" s="34" t="s">
        <v>590</v>
      </c>
    </row>
    <row r="152" spans="1:9" ht="45" hidden="1" x14ac:dyDescent="0.25">
      <c r="A152" s="175"/>
      <c r="B152" s="34" t="s">
        <v>114</v>
      </c>
      <c r="C152" s="34" t="s">
        <v>335</v>
      </c>
      <c r="D152" s="34" t="s">
        <v>16</v>
      </c>
      <c r="E152" s="34" t="s">
        <v>336</v>
      </c>
      <c r="F152" s="34"/>
      <c r="G152" s="34"/>
      <c r="H152" s="34" t="s">
        <v>563</v>
      </c>
    </row>
    <row r="153" spans="1:9" ht="120" hidden="1" x14ac:dyDescent="0.25">
      <c r="A153" s="175"/>
      <c r="B153" s="175" t="s">
        <v>47</v>
      </c>
      <c r="C153" s="175" t="s">
        <v>337</v>
      </c>
      <c r="D153" s="175" t="s">
        <v>16</v>
      </c>
      <c r="E153" s="175" t="s">
        <v>338</v>
      </c>
      <c r="F153" s="34" t="s">
        <v>699</v>
      </c>
      <c r="G153" s="174"/>
      <c r="H153" s="174"/>
    </row>
    <row r="154" spans="1:9" ht="60" hidden="1" x14ac:dyDescent="0.25">
      <c r="A154" s="175"/>
      <c r="B154" s="175"/>
      <c r="C154" s="175"/>
      <c r="D154" s="175"/>
      <c r="E154" s="175"/>
      <c r="F154" s="34" t="s">
        <v>700</v>
      </c>
      <c r="G154" s="174"/>
      <c r="H154" s="174"/>
    </row>
    <row r="155" spans="1:9" ht="45" hidden="1" x14ac:dyDescent="0.25">
      <c r="A155" s="175"/>
      <c r="B155" s="175"/>
      <c r="C155" s="175"/>
      <c r="D155" s="175"/>
      <c r="E155" s="175"/>
      <c r="F155" s="34" t="s">
        <v>701</v>
      </c>
      <c r="G155" s="174"/>
      <c r="H155" s="174"/>
    </row>
    <row r="156" spans="1:9" ht="120" hidden="1" x14ac:dyDescent="0.25">
      <c r="A156" s="175"/>
      <c r="B156" s="175" t="s">
        <v>51</v>
      </c>
      <c r="C156" s="175" t="s">
        <v>339</v>
      </c>
      <c r="D156" s="175" t="s">
        <v>16</v>
      </c>
      <c r="E156" s="175" t="s">
        <v>338</v>
      </c>
      <c r="F156" s="34" t="s">
        <v>699</v>
      </c>
      <c r="G156" s="174"/>
      <c r="H156" s="174"/>
    </row>
    <row r="157" spans="1:9" ht="60" hidden="1" x14ac:dyDescent="0.25">
      <c r="A157" s="175"/>
      <c r="B157" s="175"/>
      <c r="C157" s="175"/>
      <c r="D157" s="175"/>
      <c r="E157" s="175"/>
      <c r="F157" s="34" t="s">
        <v>700</v>
      </c>
      <c r="G157" s="174"/>
      <c r="H157" s="174"/>
    </row>
    <row r="158" spans="1:9" ht="45" hidden="1" x14ac:dyDescent="0.25">
      <c r="A158" s="175"/>
      <c r="B158" s="175"/>
      <c r="C158" s="175"/>
      <c r="D158" s="175"/>
      <c r="E158" s="175"/>
      <c r="F158" s="34" t="s">
        <v>701</v>
      </c>
      <c r="G158" s="174"/>
      <c r="H158" s="174"/>
    </row>
    <row r="159" spans="1:9" ht="60" x14ac:dyDescent="0.25">
      <c r="A159" s="175" t="s">
        <v>341</v>
      </c>
      <c r="B159" s="37" t="s">
        <v>14</v>
      </c>
      <c r="C159" s="37" t="s">
        <v>342</v>
      </c>
      <c r="D159" s="37" t="s">
        <v>30</v>
      </c>
      <c r="E159" s="183" t="s">
        <v>319</v>
      </c>
      <c r="F159" s="37" t="s">
        <v>702</v>
      </c>
      <c r="G159" s="37" t="s">
        <v>706</v>
      </c>
      <c r="H159" s="37" t="s">
        <v>710</v>
      </c>
    </row>
    <row r="160" spans="1:9" ht="105" x14ac:dyDescent="0.25">
      <c r="A160" s="175"/>
      <c r="B160" s="37" t="s">
        <v>62</v>
      </c>
      <c r="C160" s="37" t="s">
        <v>345</v>
      </c>
      <c r="D160" s="37" t="s">
        <v>30</v>
      </c>
      <c r="E160" s="183"/>
      <c r="F160" s="37" t="s">
        <v>703</v>
      </c>
      <c r="G160" s="37" t="s">
        <v>707</v>
      </c>
      <c r="H160" s="37" t="s">
        <v>711</v>
      </c>
    </row>
    <row r="161" spans="1:8" ht="90" x14ac:dyDescent="0.25">
      <c r="A161" s="175"/>
      <c r="B161" s="37" t="s">
        <v>66</v>
      </c>
      <c r="C161" s="37" t="s">
        <v>346</v>
      </c>
      <c r="D161" s="37" t="s">
        <v>30</v>
      </c>
      <c r="E161" s="183"/>
      <c r="F161" s="37" t="s">
        <v>704</v>
      </c>
      <c r="G161" s="37" t="s">
        <v>708</v>
      </c>
      <c r="H161" s="37" t="s">
        <v>712</v>
      </c>
    </row>
    <row r="162" spans="1:8" ht="45" customHeight="1" x14ac:dyDescent="0.25">
      <c r="A162" s="175"/>
      <c r="B162" s="37" t="s">
        <v>25</v>
      </c>
      <c r="C162" s="37" t="s">
        <v>347</v>
      </c>
      <c r="D162" s="37" t="s">
        <v>30</v>
      </c>
      <c r="E162" s="183"/>
      <c r="F162" s="184" t="s">
        <v>705</v>
      </c>
      <c r="G162" s="184" t="s">
        <v>709</v>
      </c>
      <c r="H162" s="37" t="s">
        <v>713</v>
      </c>
    </row>
    <row r="163" spans="1:8" ht="75" customHeight="1" x14ac:dyDescent="0.25">
      <c r="A163" s="175"/>
      <c r="B163" s="183" t="s">
        <v>73</v>
      </c>
      <c r="C163" s="183" t="s">
        <v>348</v>
      </c>
      <c r="D163" s="183" t="s">
        <v>30</v>
      </c>
      <c r="E163" s="183"/>
      <c r="F163" s="184"/>
      <c r="G163" s="184"/>
      <c r="H163" s="37" t="s">
        <v>714</v>
      </c>
    </row>
    <row r="164" spans="1:8" ht="30" hidden="1" x14ac:dyDescent="0.25">
      <c r="A164" s="175"/>
      <c r="B164" s="183"/>
      <c r="C164" s="183"/>
      <c r="D164" s="183"/>
      <c r="E164" s="183"/>
      <c r="F164" s="184"/>
      <c r="G164" s="184"/>
      <c r="H164" s="32" t="s">
        <v>715</v>
      </c>
    </row>
    <row r="165" spans="1:8" ht="60" x14ac:dyDescent="0.25">
      <c r="A165" s="175"/>
      <c r="B165" s="37" t="s">
        <v>34</v>
      </c>
      <c r="C165" s="37" t="s">
        <v>349</v>
      </c>
      <c r="D165" s="37" t="s">
        <v>30</v>
      </c>
      <c r="E165" s="37" t="s">
        <v>319</v>
      </c>
      <c r="F165" s="37"/>
      <c r="G165" s="37" t="s">
        <v>580</v>
      </c>
      <c r="H165" s="32"/>
    </row>
    <row r="166" spans="1:8" ht="90" x14ac:dyDescent="0.25">
      <c r="A166" s="175"/>
      <c r="B166" s="37" t="s">
        <v>38</v>
      </c>
      <c r="C166" s="37" t="s">
        <v>350</v>
      </c>
      <c r="D166" s="37" t="s">
        <v>30</v>
      </c>
      <c r="E166" s="37" t="s">
        <v>319</v>
      </c>
      <c r="F166" s="37" t="s">
        <v>582</v>
      </c>
      <c r="G166" s="37"/>
      <c r="H166" s="32"/>
    </row>
    <row r="167" spans="1:8" ht="75" hidden="1" x14ac:dyDescent="0.25">
      <c r="A167" s="175" t="s">
        <v>352</v>
      </c>
      <c r="B167" s="181" t="s">
        <v>14</v>
      </c>
      <c r="C167" s="181" t="s">
        <v>353</v>
      </c>
      <c r="D167" s="181" t="s">
        <v>16</v>
      </c>
      <c r="E167" s="181" t="s">
        <v>354</v>
      </c>
      <c r="F167" s="181"/>
      <c r="G167" s="34" t="s">
        <v>583</v>
      </c>
      <c r="H167" s="34"/>
    </row>
    <row r="168" spans="1:8" ht="75" hidden="1" x14ac:dyDescent="0.25">
      <c r="A168" s="175"/>
      <c r="B168" s="182"/>
      <c r="C168" s="182"/>
      <c r="D168" s="182"/>
      <c r="E168" s="182"/>
      <c r="F168" s="182"/>
      <c r="G168" s="34" t="s">
        <v>716</v>
      </c>
      <c r="H168" s="34"/>
    </row>
    <row r="169" spans="1:8" ht="75" x14ac:dyDescent="0.25">
      <c r="A169" s="175"/>
      <c r="B169" s="37" t="s">
        <v>62</v>
      </c>
      <c r="C169" s="37" t="s">
        <v>358</v>
      </c>
      <c r="D169" s="37" t="s">
        <v>30</v>
      </c>
      <c r="E169" s="32" t="s">
        <v>354</v>
      </c>
      <c r="F169" s="37"/>
      <c r="G169" s="37" t="s">
        <v>583</v>
      </c>
      <c r="H169" s="37"/>
    </row>
    <row r="170" spans="1:8" ht="105" x14ac:dyDescent="0.25">
      <c r="A170" s="175"/>
      <c r="B170" s="37" t="s">
        <v>66</v>
      </c>
      <c r="C170" s="37" t="s">
        <v>359</v>
      </c>
      <c r="D170" s="37" t="s">
        <v>30</v>
      </c>
      <c r="E170" s="32" t="s">
        <v>797</v>
      </c>
      <c r="F170" s="37"/>
      <c r="G170" s="37" t="s">
        <v>361</v>
      </c>
      <c r="H170" s="37"/>
    </row>
    <row r="171" spans="1:8" ht="75" x14ac:dyDescent="0.25">
      <c r="A171" s="175"/>
      <c r="B171" s="37" t="s">
        <v>25</v>
      </c>
      <c r="C171" s="37" t="s">
        <v>362</v>
      </c>
      <c r="D171" s="37" t="s">
        <v>30</v>
      </c>
      <c r="E171" s="32" t="s">
        <v>354</v>
      </c>
      <c r="F171" s="37"/>
      <c r="G171" s="37" t="s">
        <v>583</v>
      </c>
      <c r="H171" s="37"/>
    </row>
    <row r="172" spans="1:8" ht="45" hidden="1" customHeight="1" x14ac:dyDescent="0.25">
      <c r="A172" s="175"/>
      <c r="B172" s="69" t="s">
        <v>73</v>
      </c>
      <c r="C172" s="69" t="s">
        <v>364</v>
      </c>
      <c r="D172" s="69" t="s">
        <v>16</v>
      </c>
      <c r="E172" s="169" t="s">
        <v>354</v>
      </c>
      <c r="F172" s="83"/>
      <c r="G172" s="69"/>
      <c r="H172" s="34"/>
    </row>
    <row r="173" spans="1:8" ht="90" hidden="1" customHeight="1" x14ac:dyDescent="0.25">
      <c r="A173" s="175"/>
      <c r="B173" s="69" t="s">
        <v>34</v>
      </c>
      <c r="C173" s="69" t="s">
        <v>367</v>
      </c>
      <c r="D173" s="69" t="s">
        <v>16</v>
      </c>
      <c r="E173" s="169"/>
      <c r="F173" s="83"/>
      <c r="G173" s="69"/>
      <c r="H173" s="34"/>
    </row>
    <row r="174" spans="1:8" ht="75" x14ac:dyDescent="0.25">
      <c r="A174" s="175"/>
      <c r="B174" s="37" t="s">
        <v>38</v>
      </c>
      <c r="C174" s="37" t="s">
        <v>369</v>
      </c>
      <c r="D174" s="37" t="s">
        <v>30</v>
      </c>
      <c r="E174" s="32" t="s">
        <v>354</v>
      </c>
      <c r="F174" s="37"/>
      <c r="G174" s="37" t="s">
        <v>583</v>
      </c>
      <c r="H174" s="37"/>
    </row>
    <row r="175" spans="1:8" ht="30" hidden="1" customHeight="1" x14ac:dyDescent="0.25">
      <c r="A175" s="175"/>
      <c r="B175" s="34" t="s">
        <v>309</v>
      </c>
      <c r="C175" s="34" t="s">
        <v>372</v>
      </c>
      <c r="D175" s="34" t="s">
        <v>16</v>
      </c>
      <c r="E175" s="31" t="s">
        <v>354</v>
      </c>
      <c r="F175" s="83"/>
      <c r="G175" s="34"/>
      <c r="H175" s="34"/>
    </row>
    <row r="176" spans="1:8" ht="75" x14ac:dyDescent="0.25">
      <c r="A176" s="175"/>
      <c r="B176" s="37" t="s">
        <v>114</v>
      </c>
      <c r="C176" s="37" t="s">
        <v>374</v>
      </c>
      <c r="D176" s="37" t="s">
        <v>30</v>
      </c>
      <c r="E176" s="32" t="s">
        <v>354</v>
      </c>
      <c r="F176" s="37"/>
      <c r="G176" s="37" t="s">
        <v>583</v>
      </c>
      <c r="H176" s="37"/>
    </row>
    <row r="177" spans="1:8" ht="75" hidden="1" customHeight="1" x14ac:dyDescent="0.25">
      <c r="A177" s="175"/>
      <c r="B177" s="34" t="s">
        <v>376</v>
      </c>
      <c r="C177" s="34" t="s">
        <v>377</v>
      </c>
      <c r="D177" s="34" t="s">
        <v>16</v>
      </c>
      <c r="E177" s="31" t="s">
        <v>354</v>
      </c>
      <c r="F177" s="83"/>
      <c r="G177" s="34" t="s">
        <v>588</v>
      </c>
      <c r="H177" s="34"/>
    </row>
    <row r="178" spans="1:8" ht="90" x14ac:dyDescent="0.25">
      <c r="A178" s="175"/>
      <c r="B178" s="37" t="s">
        <v>51</v>
      </c>
      <c r="C178" s="37" t="s">
        <v>380</v>
      </c>
      <c r="D178" s="37" t="s">
        <v>30</v>
      </c>
      <c r="E178" s="32" t="s">
        <v>354</v>
      </c>
      <c r="F178" s="37" t="s">
        <v>589</v>
      </c>
      <c r="G178" s="37" t="s">
        <v>716</v>
      </c>
      <c r="H178" s="37"/>
    </row>
    <row r="179" spans="1:8" ht="30" hidden="1" x14ac:dyDescent="0.25">
      <c r="A179" s="175" t="s">
        <v>383</v>
      </c>
      <c r="B179" s="34" t="s">
        <v>14</v>
      </c>
      <c r="C179" s="34" t="s">
        <v>384</v>
      </c>
      <c r="D179" s="34" t="s">
        <v>16</v>
      </c>
      <c r="E179" s="174" t="s">
        <v>338</v>
      </c>
      <c r="F179" s="84"/>
      <c r="G179" s="34"/>
      <c r="H179" s="34"/>
    </row>
    <row r="180" spans="1:8" ht="120" hidden="1" x14ac:dyDescent="0.25">
      <c r="A180" s="175"/>
      <c r="B180" s="175" t="s">
        <v>62</v>
      </c>
      <c r="C180" s="175" t="s">
        <v>386</v>
      </c>
      <c r="D180" s="175" t="s">
        <v>16</v>
      </c>
      <c r="E180" s="174"/>
      <c r="F180" s="34" t="s">
        <v>699</v>
      </c>
      <c r="G180" s="34"/>
      <c r="H180" s="34"/>
    </row>
    <row r="181" spans="1:8" ht="60" hidden="1" x14ac:dyDescent="0.25">
      <c r="A181" s="175"/>
      <c r="B181" s="175"/>
      <c r="C181" s="175"/>
      <c r="D181" s="175"/>
      <c r="E181" s="174"/>
      <c r="F181" s="34" t="s">
        <v>700</v>
      </c>
      <c r="G181" s="34"/>
      <c r="H181" s="34"/>
    </row>
    <row r="182" spans="1:8" ht="45" hidden="1" x14ac:dyDescent="0.25">
      <c r="A182" s="175"/>
      <c r="B182" s="175"/>
      <c r="C182" s="175"/>
      <c r="D182" s="175"/>
      <c r="E182" s="174"/>
      <c r="F182" s="34" t="s">
        <v>701</v>
      </c>
      <c r="G182" s="34"/>
      <c r="H182" s="34"/>
    </row>
    <row r="183" spans="1:8" ht="75" hidden="1" x14ac:dyDescent="0.25">
      <c r="A183" s="175"/>
      <c r="B183" s="34" t="s">
        <v>66</v>
      </c>
      <c r="C183" s="34" t="s">
        <v>388</v>
      </c>
      <c r="D183" s="34" t="s">
        <v>16</v>
      </c>
      <c r="E183" s="174"/>
      <c r="F183" s="34"/>
      <c r="G183" s="34"/>
      <c r="H183" s="34"/>
    </row>
    <row r="184" spans="1:8" ht="90" hidden="1" x14ac:dyDescent="0.25">
      <c r="A184" s="175"/>
      <c r="B184" s="34" t="s">
        <v>25</v>
      </c>
      <c r="C184" s="34" t="s">
        <v>390</v>
      </c>
      <c r="D184" s="34" t="s">
        <v>16</v>
      </c>
      <c r="E184" s="174"/>
      <c r="F184" s="34" t="s">
        <v>591</v>
      </c>
      <c r="G184" s="34"/>
      <c r="H184" s="34"/>
    </row>
    <row r="185" spans="1:8" ht="45" hidden="1" x14ac:dyDescent="0.25">
      <c r="A185" s="175"/>
      <c r="B185" s="34" t="s">
        <v>73</v>
      </c>
      <c r="C185" s="34" t="s">
        <v>392</v>
      </c>
      <c r="D185" s="34" t="s">
        <v>16</v>
      </c>
      <c r="E185" s="174"/>
      <c r="F185" s="84"/>
      <c r="G185" s="34"/>
      <c r="H185" s="34"/>
    </row>
    <row r="186" spans="1:8" ht="45" hidden="1" x14ac:dyDescent="0.25">
      <c r="A186" s="175"/>
      <c r="B186" s="34" t="s">
        <v>34</v>
      </c>
      <c r="C186" s="34" t="s">
        <v>394</v>
      </c>
      <c r="D186" s="34" t="s">
        <v>16</v>
      </c>
      <c r="E186" s="174"/>
      <c r="F186" s="84"/>
      <c r="G186" s="34"/>
      <c r="H186" s="34"/>
    </row>
    <row r="187" spans="1:8" ht="45" hidden="1" x14ac:dyDescent="0.25">
      <c r="A187" s="175"/>
      <c r="B187" s="34" t="s">
        <v>38</v>
      </c>
      <c r="C187" s="34" t="s">
        <v>396</v>
      </c>
      <c r="D187" s="34" t="s">
        <v>16</v>
      </c>
      <c r="E187" s="174"/>
      <c r="F187" s="84"/>
      <c r="G187" s="34"/>
      <c r="H187" s="34"/>
    </row>
    <row r="188" spans="1:8" ht="75" hidden="1" x14ac:dyDescent="0.25">
      <c r="A188" s="175"/>
      <c r="B188" s="34" t="s">
        <v>309</v>
      </c>
      <c r="C188" s="34" t="s">
        <v>397</v>
      </c>
      <c r="D188" s="34" t="s">
        <v>16</v>
      </c>
      <c r="E188" s="174"/>
      <c r="F188" s="84"/>
      <c r="G188" s="34"/>
      <c r="H188" s="34"/>
    </row>
    <row r="189" spans="1:8" ht="30" hidden="1" x14ac:dyDescent="0.25">
      <c r="A189" s="175"/>
      <c r="B189" s="34" t="s">
        <v>114</v>
      </c>
      <c r="C189" s="34" t="s">
        <v>398</v>
      </c>
      <c r="D189" s="34" t="s">
        <v>16</v>
      </c>
      <c r="E189" s="174"/>
      <c r="F189" s="84"/>
      <c r="G189" s="34"/>
      <c r="H189" s="34"/>
    </row>
    <row r="190" spans="1:8" ht="45" hidden="1" x14ac:dyDescent="0.25">
      <c r="A190" s="175"/>
      <c r="B190" s="34" t="s">
        <v>47</v>
      </c>
      <c r="C190" s="34" t="s">
        <v>400</v>
      </c>
      <c r="D190" s="34" t="s">
        <v>16</v>
      </c>
      <c r="E190" s="174"/>
      <c r="F190" s="84"/>
      <c r="G190" s="34"/>
      <c r="H190" s="34"/>
    </row>
    <row r="191" spans="1:8" ht="90" hidden="1" x14ac:dyDescent="0.25">
      <c r="A191" s="175"/>
      <c r="B191" s="34" t="s">
        <v>51</v>
      </c>
      <c r="C191" s="34" t="s">
        <v>401</v>
      </c>
      <c r="D191" s="34" t="s">
        <v>16</v>
      </c>
      <c r="E191" s="174"/>
      <c r="F191" s="84"/>
      <c r="G191" s="34"/>
      <c r="H191" s="34"/>
    </row>
    <row r="192" spans="1:8" ht="105" hidden="1" x14ac:dyDescent="0.25">
      <c r="A192" s="175"/>
      <c r="B192" s="175" t="s">
        <v>55</v>
      </c>
      <c r="C192" s="175" t="s">
        <v>404</v>
      </c>
      <c r="D192" s="175" t="s">
        <v>16</v>
      </c>
      <c r="E192" s="174"/>
      <c r="F192" s="34" t="s">
        <v>717</v>
      </c>
      <c r="G192" s="34"/>
      <c r="H192" s="34"/>
    </row>
    <row r="193" spans="1:8" ht="90" hidden="1" x14ac:dyDescent="0.25">
      <c r="A193" s="175"/>
      <c r="B193" s="175"/>
      <c r="C193" s="175"/>
      <c r="D193" s="175"/>
      <c r="E193" s="174"/>
      <c r="F193" s="34" t="s">
        <v>718</v>
      </c>
      <c r="G193" s="34"/>
      <c r="H193" s="34"/>
    </row>
    <row r="194" spans="1:8" ht="45" hidden="1" x14ac:dyDescent="0.25">
      <c r="A194" s="175"/>
      <c r="B194" s="175"/>
      <c r="C194" s="175"/>
      <c r="D194" s="175"/>
      <c r="E194" s="174"/>
      <c r="F194" s="34" t="s">
        <v>719</v>
      </c>
      <c r="G194" s="34"/>
      <c r="H194" s="34"/>
    </row>
    <row r="195" spans="1:8" ht="45" hidden="1" x14ac:dyDescent="0.25">
      <c r="A195" s="175"/>
      <c r="B195" s="175"/>
      <c r="C195" s="175"/>
      <c r="D195" s="175"/>
      <c r="E195" s="174"/>
      <c r="F195" s="34" t="s">
        <v>720</v>
      </c>
      <c r="G195" s="34"/>
      <c r="H195" s="34"/>
    </row>
    <row r="196" spans="1:8" ht="45" hidden="1" x14ac:dyDescent="0.25">
      <c r="A196" s="175"/>
      <c r="B196" s="175"/>
      <c r="C196" s="175"/>
      <c r="D196" s="175"/>
      <c r="E196" s="174"/>
      <c r="F196" s="34" t="s">
        <v>721</v>
      </c>
      <c r="G196" s="34"/>
      <c r="H196" s="34"/>
    </row>
    <row r="197" spans="1:8" ht="60" hidden="1" x14ac:dyDescent="0.25">
      <c r="A197" s="175"/>
      <c r="B197" s="34" t="s">
        <v>406</v>
      </c>
      <c r="C197" s="34" t="s">
        <v>407</v>
      </c>
      <c r="D197" s="34" t="s">
        <v>16</v>
      </c>
      <c r="E197" s="174"/>
      <c r="F197" s="84"/>
      <c r="G197" s="34"/>
      <c r="H197" s="34"/>
    </row>
    <row r="198" spans="1:8" ht="60" hidden="1" x14ac:dyDescent="0.25">
      <c r="A198" s="175"/>
      <c r="B198" s="34" t="s">
        <v>408</v>
      </c>
      <c r="C198" s="34" t="s">
        <v>409</v>
      </c>
      <c r="D198" s="34" t="s">
        <v>16</v>
      </c>
      <c r="E198" s="174"/>
      <c r="F198" s="34" t="s">
        <v>592</v>
      </c>
      <c r="G198" s="34"/>
      <c r="H198" s="34"/>
    </row>
    <row r="199" spans="1:8" ht="30" hidden="1" x14ac:dyDescent="0.25">
      <c r="A199" s="175"/>
      <c r="B199" s="34" t="s">
        <v>411</v>
      </c>
      <c r="C199" s="34" t="s">
        <v>412</v>
      </c>
      <c r="D199" s="34" t="s">
        <v>16</v>
      </c>
      <c r="E199" s="174"/>
      <c r="F199" s="84"/>
      <c r="G199" s="34"/>
      <c r="H199" s="34"/>
    </row>
    <row r="200" spans="1:8" ht="75" customHeight="1" x14ac:dyDescent="0.25">
      <c r="A200" s="175"/>
      <c r="B200" s="178" t="s">
        <v>413</v>
      </c>
      <c r="C200" s="178" t="s">
        <v>414</v>
      </c>
      <c r="D200" s="178" t="s">
        <v>30</v>
      </c>
      <c r="E200" s="178" t="s">
        <v>338</v>
      </c>
      <c r="F200" s="36" t="s">
        <v>722</v>
      </c>
      <c r="G200" s="178" t="s">
        <v>725</v>
      </c>
      <c r="H200" s="178" t="s">
        <v>593</v>
      </c>
    </row>
    <row r="201" spans="1:8" ht="45" hidden="1" x14ac:dyDescent="0.25">
      <c r="A201" s="175"/>
      <c r="B201" s="175"/>
      <c r="C201" s="178"/>
      <c r="D201" s="178"/>
      <c r="E201" s="178"/>
      <c r="F201" s="36" t="s">
        <v>723</v>
      </c>
      <c r="G201" s="178"/>
      <c r="H201" s="178"/>
    </row>
    <row r="202" spans="1:8" ht="105" hidden="1" x14ac:dyDescent="0.25">
      <c r="A202" s="175"/>
      <c r="B202" s="175"/>
      <c r="C202" s="178"/>
      <c r="D202" s="178"/>
      <c r="E202" s="178"/>
      <c r="F202" s="36" t="s">
        <v>724</v>
      </c>
      <c r="G202" s="178"/>
      <c r="H202" s="178"/>
    </row>
    <row r="203" spans="1:8" ht="120" hidden="1" x14ac:dyDescent="0.25">
      <c r="A203" s="175" t="s">
        <v>415</v>
      </c>
      <c r="B203" s="34" t="s">
        <v>14</v>
      </c>
      <c r="C203" s="34" t="s">
        <v>416</v>
      </c>
      <c r="D203" s="34" t="s">
        <v>16</v>
      </c>
      <c r="E203" s="174" t="s">
        <v>417</v>
      </c>
      <c r="F203" s="84"/>
      <c r="G203" s="34"/>
      <c r="H203" s="34"/>
    </row>
    <row r="204" spans="1:8" ht="105" hidden="1" x14ac:dyDescent="0.25">
      <c r="A204" s="175"/>
      <c r="B204" s="34" t="s">
        <v>62</v>
      </c>
      <c r="C204" s="34" t="s">
        <v>418</v>
      </c>
      <c r="D204" s="34" t="s">
        <v>16</v>
      </c>
      <c r="E204" s="174"/>
      <c r="F204" s="84"/>
      <c r="G204" s="34" t="s">
        <v>597</v>
      </c>
      <c r="H204" s="34" t="s">
        <v>599</v>
      </c>
    </row>
    <row r="205" spans="1:8" ht="120" hidden="1" x14ac:dyDescent="0.25">
      <c r="A205" s="175"/>
      <c r="B205" s="34" t="s">
        <v>66</v>
      </c>
      <c r="C205" s="34" t="s">
        <v>419</v>
      </c>
      <c r="D205" s="34" t="s">
        <v>16</v>
      </c>
      <c r="E205" s="174"/>
      <c r="F205" s="84"/>
      <c r="G205" s="34" t="s">
        <v>598</v>
      </c>
      <c r="H205" s="34"/>
    </row>
    <row r="206" spans="1:8" ht="60" hidden="1" x14ac:dyDescent="0.25">
      <c r="A206" s="175"/>
      <c r="B206" s="34" t="s">
        <v>25</v>
      </c>
      <c r="C206" s="34" t="s">
        <v>422</v>
      </c>
      <c r="D206" s="34" t="s">
        <v>16</v>
      </c>
      <c r="E206" s="174"/>
      <c r="F206" s="84"/>
      <c r="G206" s="34"/>
      <c r="H206" s="34"/>
    </row>
    <row r="207" spans="1:8" ht="105" hidden="1" x14ac:dyDescent="0.25">
      <c r="A207" s="175"/>
      <c r="B207" s="34" t="s">
        <v>73</v>
      </c>
      <c r="C207" s="34" t="s">
        <v>425</v>
      </c>
      <c r="D207" s="34" t="s">
        <v>16</v>
      </c>
      <c r="E207" s="174"/>
      <c r="F207" s="84"/>
      <c r="G207" s="34"/>
      <c r="H207" s="34"/>
    </row>
    <row r="208" spans="1:8" ht="75" hidden="1" x14ac:dyDescent="0.25">
      <c r="A208" s="175"/>
      <c r="B208" s="34" t="s">
        <v>34</v>
      </c>
      <c r="C208" s="34" t="s">
        <v>427</v>
      </c>
      <c r="D208" s="34" t="s">
        <v>16</v>
      </c>
      <c r="E208" s="174"/>
      <c r="F208" s="84"/>
      <c r="G208" s="34"/>
      <c r="H208" s="34"/>
    </row>
    <row r="209" spans="1:8" ht="135" hidden="1" customHeight="1" x14ac:dyDescent="0.25">
      <c r="A209" s="175"/>
      <c r="B209" s="175" t="s">
        <v>38</v>
      </c>
      <c r="C209" s="175" t="s">
        <v>429</v>
      </c>
      <c r="D209" s="175" t="s">
        <v>16</v>
      </c>
      <c r="E209" s="174"/>
      <c r="F209" s="174" t="s">
        <v>726</v>
      </c>
      <c r="G209" s="34" t="s">
        <v>727</v>
      </c>
      <c r="H209" s="174"/>
    </row>
    <row r="210" spans="1:8" ht="135" hidden="1" x14ac:dyDescent="0.25">
      <c r="A210" s="175"/>
      <c r="B210" s="175"/>
      <c r="C210" s="175"/>
      <c r="D210" s="175"/>
      <c r="E210" s="174"/>
      <c r="F210" s="174"/>
      <c r="G210" s="34" t="s">
        <v>726</v>
      </c>
      <c r="H210" s="174"/>
    </row>
    <row r="211" spans="1:8" ht="45" hidden="1" x14ac:dyDescent="0.25">
      <c r="A211" s="175"/>
      <c r="B211" s="34" t="s">
        <v>309</v>
      </c>
      <c r="C211" s="34" t="s">
        <v>431</v>
      </c>
      <c r="D211" s="34" t="s">
        <v>16</v>
      </c>
      <c r="E211" s="174"/>
      <c r="F211" s="84"/>
      <c r="G211" s="34"/>
      <c r="H211" s="34"/>
    </row>
    <row r="212" spans="1:8" ht="60" hidden="1" x14ac:dyDescent="0.25">
      <c r="A212" s="175"/>
      <c r="B212" s="175" t="s">
        <v>114</v>
      </c>
      <c r="C212" s="175" t="s">
        <v>433</v>
      </c>
      <c r="D212" s="175" t="s">
        <v>16</v>
      </c>
      <c r="E212" s="174"/>
      <c r="F212" s="34" t="s">
        <v>729</v>
      </c>
      <c r="G212" s="34"/>
      <c r="H212" s="34"/>
    </row>
    <row r="213" spans="1:8" ht="60" hidden="1" x14ac:dyDescent="0.25">
      <c r="A213" s="175"/>
      <c r="B213" s="175"/>
      <c r="C213" s="175"/>
      <c r="D213" s="175"/>
      <c r="E213" s="174"/>
      <c r="F213" s="34" t="s">
        <v>728</v>
      </c>
      <c r="G213" s="34"/>
      <c r="H213" s="34"/>
    </row>
    <row r="214" spans="1:8" ht="75" hidden="1" x14ac:dyDescent="0.25">
      <c r="A214" s="175"/>
      <c r="B214" s="34" t="s">
        <v>47</v>
      </c>
      <c r="C214" s="34" t="s">
        <v>436</v>
      </c>
      <c r="D214" s="34" t="s">
        <v>16</v>
      </c>
      <c r="E214" s="174"/>
      <c r="F214" s="84"/>
      <c r="G214" s="34"/>
      <c r="H214" s="34"/>
    </row>
    <row r="215" spans="1:8" ht="60" x14ac:dyDescent="0.25">
      <c r="A215" s="34" t="s">
        <v>438</v>
      </c>
      <c r="B215" s="36"/>
      <c r="C215" s="36"/>
      <c r="D215" s="36" t="s">
        <v>30</v>
      </c>
      <c r="E215" s="36" t="s">
        <v>439</v>
      </c>
      <c r="F215" s="36"/>
      <c r="G215" s="36"/>
      <c r="H215" s="36" t="s">
        <v>601</v>
      </c>
    </row>
    <row r="216" spans="1:8" ht="75" hidden="1" x14ac:dyDescent="0.25">
      <c r="A216" s="175" t="s">
        <v>442</v>
      </c>
      <c r="B216" s="175" t="s">
        <v>443</v>
      </c>
      <c r="C216" s="175" t="s">
        <v>444</v>
      </c>
      <c r="D216" s="175" t="s">
        <v>16</v>
      </c>
      <c r="E216" s="174" t="s">
        <v>445</v>
      </c>
      <c r="F216" s="29" t="s">
        <v>798</v>
      </c>
      <c r="G216" s="34" t="s">
        <v>730</v>
      </c>
      <c r="H216" s="34" t="s">
        <v>732</v>
      </c>
    </row>
    <row r="217" spans="1:8" ht="75" hidden="1" x14ac:dyDescent="0.25">
      <c r="A217" s="175"/>
      <c r="B217" s="175"/>
      <c r="C217" s="175"/>
      <c r="D217" s="175"/>
      <c r="E217" s="174"/>
      <c r="F217" s="29" t="s">
        <v>799</v>
      </c>
      <c r="G217" s="34" t="s">
        <v>731</v>
      </c>
      <c r="H217" s="34" t="s">
        <v>603</v>
      </c>
    </row>
    <row r="218" spans="1:8" ht="75" hidden="1" x14ac:dyDescent="0.25">
      <c r="A218" s="175"/>
      <c r="B218" s="34" t="s">
        <v>62</v>
      </c>
      <c r="C218" s="34" t="s">
        <v>446</v>
      </c>
      <c r="D218" s="34" t="s">
        <v>16</v>
      </c>
      <c r="E218" s="174"/>
      <c r="F218" s="34" t="s">
        <v>733</v>
      </c>
      <c r="G218" s="34" t="s">
        <v>734</v>
      </c>
      <c r="H218" s="34" t="s">
        <v>603</v>
      </c>
    </row>
    <row r="219" spans="1:8" ht="120" hidden="1" customHeight="1" x14ac:dyDescent="0.25">
      <c r="A219" s="175"/>
      <c r="B219" s="34" t="s">
        <v>66</v>
      </c>
      <c r="C219" s="34" t="s">
        <v>448</v>
      </c>
      <c r="D219" s="34" t="s">
        <v>16</v>
      </c>
      <c r="E219" s="174"/>
      <c r="F219" s="34" t="s">
        <v>733</v>
      </c>
      <c r="G219" s="34" t="s">
        <v>734</v>
      </c>
      <c r="H219" s="34" t="s">
        <v>603</v>
      </c>
    </row>
    <row r="220" spans="1:8" ht="33.75" hidden="1" customHeight="1" x14ac:dyDescent="0.25">
      <c r="A220" s="175" t="s">
        <v>450</v>
      </c>
      <c r="B220" s="34" t="s">
        <v>14</v>
      </c>
      <c r="C220" s="34" t="s">
        <v>451</v>
      </c>
      <c r="D220" s="34" t="s">
        <v>16</v>
      </c>
      <c r="E220" s="34" t="s">
        <v>452</v>
      </c>
      <c r="F220" s="34"/>
      <c r="G220" s="34"/>
      <c r="H220" s="34"/>
    </row>
    <row r="221" spans="1:8" ht="90" x14ac:dyDescent="0.25">
      <c r="A221" s="175"/>
      <c r="B221" s="36" t="s">
        <v>62</v>
      </c>
      <c r="C221" s="36" t="s">
        <v>456</v>
      </c>
      <c r="D221" s="36" t="s">
        <v>30</v>
      </c>
      <c r="E221" s="36" t="s">
        <v>457</v>
      </c>
      <c r="F221" s="36"/>
      <c r="G221" s="36"/>
      <c r="H221" s="36" t="s">
        <v>735</v>
      </c>
    </row>
    <row r="222" spans="1:8" ht="60" hidden="1" x14ac:dyDescent="0.25">
      <c r="A222" s="175"/>
      <c r="B222" s="34" t="s">
        <v>66</v>
      </c>
      <c r="C222" s="34" t="s">
        <v>460</v>
      </c>
      <c r="D222" s="34" t="s">
        <v>16</v>
      </c>
      <c r="E222" s="34" t="s">
        <v>461</v>
      </c>
      <c r="F222" s="34"/>
      <c r="G222" s="34"/>
      <c r="H222" s="34"/>
    </row>
    <row r="223" spans="1:8" ht="45" hidden="1" x14ac:dyDescent="0.25">
      <c r="A223" s="175"/>
      <c r="B223" s="34" t="s">
        <v>25</v>
      </c>
      <c r="C223" s="34" t="s">
        <v>463</v>
      </c>
      <c r="D223" s="34" t="s">
        <v>16</v>
      </c>
      <c r="E223" s="34" t="s">
        <v>464</v>
      </c>
      <c r="F223" s="34"/>
      <c r="G223" s="34"/>
      <c r="H223" s="34"/>
    </row>
    <row r="224" spans="1:8" ht="60" hidden="1" x14ac:dyDescent="0.25">
      <c r="A224" s="175"/>
      <c r="B224" s="34" t="s">
        <v>73</v>
      </c>
      <c r="C224" s="34" t="s">
        <v>466</v>
      </c>
      <c r="D224" s="34" t="s">
        <v>16</v>
      </c>
      <c r="E224" s="34" t="s">
        <v>467</v>
      </c>
      <c r="F224" s="34"/>
      <c r="G224" s="34"/>
      <c r="H224" s="34"/>
    </row>
    <row r="225" spans="1:8" ht="60" customHeight="1" x14ac:dyDescent="0.25">
      <c r="A225" s="176" t="s">
        <v>469</v>
      </c>
      <c r="B225" s="30"/>
      <c r="C225" s="30"/>
      <c r="D225" s="178" t="s">
        <v>30</v>
      </c>
      <c r="E225" s="178" t="s">
        <v>470</v>
      </c>
      <c r="F225" s="36" t="s">
        <v>736</v>
      </c>
      <c r="G225" s="179"/>
      <c r="H225" s="178" t="s">
        <v>605</v>
      </c>
    </row>
    <row r="226" spans="1:8" ht="30" hidden="1" customHeight="1" x14ac:dyDescent="0.25">
      <c r="A226" s="177"/>
      <c r="B226" s="30"/>
      <c r="C226" s="30"/>
      <c r="D226" s="178"/>
      <c r="E226" s="178"/>
      <c r="F226" s="36" t="s">
        <v>737</v>
      </c>
      <c r="G226" s="179"/>
      <c r="H226" s="178"/>
    </row>
    <row r="227" spans="1:8" ht="60" hidden="1" customHeight="1" x14ac:dyDescent="0.25">
      <c r="A227" s="175" t="s">
        <v>472</v>
      </c>
      <c r="B227" s="175" t="s">
        <v>14</v>
      </c>
      <c r="C227" s="175" t="s">
        <v>473</v>
      </c>
      <c r="D227" s="175" t="s">
        <v>16</v>
      </c>
      <c r="E227" s="175" t="s">
        <v>71</v>
      </c>
      <c r="F227" s="34" t="s">
        <v>606</v>
      </c>
      <c r="G227" s="174"/>
      <c r="H227" s="175" t="s">
        <v>605</v>
      </c>
    </row>
    <row r="228" spans="1:8" ht="90" hidden="1" x14ac:dyDescent="0.25">
      <c r="A228" s="175"/>
      <c r="B228" s="175"/>
      <c r="C228" s="175"/>
      <c r="D228" s="175"/>
      <c r="E228" s="175"/>
      <c r="F228" s="34" t="s">
        <v>738</v>
      </c>
      <c r="G228" s="174"/>
      <c r="H228" s="175"/>
    </row>
    <row r="229" spans="1:8" ht="45" hidden="1" x14ac:dyDescent="0.25">
      <c r="A229" s="175"/>
      <c r="B229" s="175"/>
      <c r="C229" s="175"/>
      <c r="D229" s="175"/>
      <c r="E229" s="175"/>
      <c r="F229" s="34" t="s">
        <v>739</v>
      </c>
      <c r="G229" s="174"/>
      <c r="H229" s="175"/>
    </row>
    <row r="230" spans="1:8" ht="105" hidden="1" x14ac:dyDescent="0.25">
      <c r="A230" s="175"/>
      <c r="B230" s="34" t="s">
        <v>62</v>
      </c>
      <c r="C230" s="34" t="s">
        <v>476</v>
      </c>
      <c r="D230" s="34" t="s">
        <v>16</v>
      </c>
      <c r="E230" s="34" t="s">
        <v>477</v>
      </c>
      <c r="F230" s="34" t="s">
        <v>740</v>
      </c>
      <c r="G230" s="34" t="s">
        <v>741</v>
      </c>
      <c r="H230" s="175"/>
    </row>
    <row r="231" spans="1:8" ht="60" hidden="1" x14ac:dyDescent="0.25">
      <c r="A231" s="175"/>
      <c r="B231" s="34" t="s">
        <v>66</v>
      </c>
      <c r="C231" s="34" t="s">
        <v>480</v>
      </c>
      <c r="D231" s="34" t="s">
        <v>16</v>
      </c>
      <c r="E231" s="34" t="s">
        <v>481</v>
      </c>
      <c r="F231" s="34" t="s">
        <v>606</v>
      </c>
      <c r="G231" s="34"/>
      <c r="H231" s="175"/>
    </row>
    <row r="232" spans="1:8" ht="105" hidden="1" x14ac:dyDescent="0.25">
      <c r="A232" s="175" t="s">
        <v>483</v>
      </c>
      <c r="B232" s="175" t="s">
        <v>14</v>
      </c>
      <c r="C232" s="175" t="s">
        <v>484</v>
      </c>
      <c r="D232" s="175" t="s">
        <v>16</v>
      </c>
      <c r="E232" s="175" t="s">
        <v>485</v>
      </c>
      <c r="F232" s="34" t="s">
        <v>742</v>
      </c>
      <c r="G232" s="34"/>
      <c r="H232" s="34"/>
    </row>
    <row r="233" spans="1:8" ht="90" hidden="1" x14ac:dyDescent="0.25">
      <c r="A233" s="175"/>
      <c r="B233" s="175"/>
      <c r="C233" s="175"/>
      <c r="D233" s="175"/>
      <c r="E233" s="175"/>
      <c r="F233" s="34" t="s">
        <v>743</v>
      </c>
      <c r="G233" s="34"/>
      <c r="H233" s="34"/>
    </row>
    <row r="234" spans="1:8" ht="90" hidden="1" x14ac:dyDescent="0.25">
      <c r="A234" s="175"/>
      <c r="B234" s="175" t="s">
        <v>62</v>
      </c>
      <c r="C234" s="175" t="s">
        <v>487</v>
      </c>
      <c r="D234" s="175" t="s">
        <v>16</v>
      </c>
      <c r="E234" s="175" t="s">
        <v>71</v>
      </c>
      <c r="F234" s="34" t="s">
        <v>744</v>
      </c>
      <c r="G234" s="34" t="s">
        <v>746</v>
      </c>
      <c r="H234" s="34"/>
    </row>
    <row r="235" spans="1:8" ht="90" hidden="1" x14ac:dyDescent="0.25">
      <c r="A235" s="175"/>
      <c r="B235" s="175"/>
      <c r="C235" s="175"/>
      <c r="D235" s="175"/>
      <c r="E235" s="175"/>
      <c r="F235" s="174" t="s">
        <v>745</v>
      </c>
      <c r="G235" s="34" t="s">
        <v>747</v>
      </c>
      <c r="H235" s="174"/>
    </row>
    <row r="236" spans="1:8" ht="75" hidden="1" x14ac:dyDescent="0.25">
      <c r="A236" s="175"/>
      <c r="B236" s="175"/>
      <c r="C236" s="175"/>
      <c r="D236" s="175"/>
      <c r="E236" s="175"/>
      <c r="F236" s="174"/>
      <c r="G236" s="34" t="s">
        <v>748</v>
      </c>
      <c r="H236" s="174"/>
    </row>
    <row r="237" spans="1:8" ht="60" hidden="1" x14ac:dyDescent="0.25">
      <c r="A237" s="175"/>
      <c r="B237" s="175"/>
      <c r="C237" s="175"/>
      <c r="D237" s="175"/>
      <c r="E237" s="175"/>
      <c r="F237" s="174"/>
      <c r="G237" s="34" t="s">
        <v>749</v>
      </c>
      <c r="H237" s="174"/>
    </row>
    <row r="238" spans="1:8" ht="90" hidden="1" x14ac:dyDescent="0.25">
      <c r="A238" s="175"/>
      <c r="B238" s="34" t="s">
        <v>66</v>
      </c>
      <c r="C238" s="34" t="s">
        <v>607</v>
      </c>
      <c r="D238" s="34" t="s">
        <v>16</v>
      </c>
      <c r="E238" s="34" t="s">
        <v>489</v>
      </c>
      <c r="F238" s="34" t="s">
        <v>609</v>
      </c>
      <c r="G238" s="34"/>
      <c r="H238" s="34"/>
    </row>
    <row r="239" spans="1:8" ht="75" hidden="1" x14ac:dyDescent="0.25">
      <c r="A239" s="175"/>
      <c r="B239" s="34" t="s">
        <v>25</v>
      </c>
      <c r="C239" s="34" t="s">
        <v>608</v>
      </c>
      <c r="D239" s="34" t="s">
        <v>16</v>
      </c>
      <c r="E239" s="34" t="s">
        <v>489</v>
      </c>
      <c r="F239" s="34" t="s">
        <v>610</v>
      </c>
      <c r="G239" s="34"/>
      <c r="H239" s="34"/>
    </row>
    <row r="240" spans="1:8" ht="120" hidden="1" x14ac:dyDescent="0.25">
      <c r="A240" s="175"/>
      <c r="B240" s="34" t="s">
        <v>73</v>
      </c>
      <c r="C240" s="34" t="s">
        <v>493</v>
      </c>
      <c r="D240" s="34" t="s">
        <v>16</v>
      </c>
      <c r="E240" s="34" t="s">
        <v>494</v>
      </c>
      <c r="F240" s="34"/>
      <c r="G240" s="34"/>
      <c r="H240" s="34"/>
    </row>
    <row r="241" spans="1:14" ht="75" x14ac:dyDescent="0.25">
      <c r="A241" s="175"/>
      <c r="B241" s="36" t="s">
        <v>34</v>
      </c>
      <c r="C241" s="36" t="s">
        <v>496</v>
      </c>
      <c r="D241" s="36" t="s">
        <v>30</v>
      </c>
      <c r="E241" s="36" t="s">
        <v>497</v>
      </c>
      <c r="F241" s="36"/>
      <c r="G241" s="36"/>
      <c r="H241" s="36" t="s">
        <v>735</v>
      </c>
    </row>
    <row r="242" spans="1:14" ht="60" hidden="1" x14ac:dyDescent="0.25">
      <c r="A242" s="175"/>
      <c r="B242" s="34" t="s">
        <v>38</v>
      </c>
      <c r="C242" s="34" t="s">
        <v>500</v>
      </c>
      <c r="D242" s="34" t="s">
        <v>16</v>
      </c>
      <c r="E242" s="34" t="s">
        <v>71</v>
      </c>
      <c r="F242" s="34"/>
      <c r="G242" s="34"/>
      <c r="H242" s="34"/>
    </row>
    <row r="243" spans="1:14" ht="60" hidden="1" x14ac:dyDescent="0.25">
      <c r="A243" s="175" t="s">
        <v>503</v>
      </c>
      <c r="B243" s="34" t="s">
        <v>14</v>
      </c>
      <c r="C243" s="34" t="s">
        <v>504</v>
      </c>
      <c r="D243" s="34" t="s">
        <v>16</v>
      </c>
      <c r="E243" s="175" t="s">
        <v>505</v>
      </c>
      <c r="F243" s="34"/>
      <c r="G243" s="34"/>
      <c r="H243" s="34"/>
    </row>
    <row r="244" spans="1:14" ht="60" hidden="1" x14ac:dyDescent="0.25">
      <c r="A244" s="175"/>
      <c r="B244" s="34" t="s">
        <v>62</v>
      </c>
      <c r="C244" s="34" t="s">
        <v>507</v>
      </c>
      <c r="D244" s="34" t="s">
        <v>16</v>
      </c>
      <c r="E244" s="175"/>
      <c r="F244" s="34"/>
      <c r="G244" s="34" t="s">
        <v>611</v>
      </c>
      <c r="H244" s="34" t="s">
        <v>605</v>
      </c>
    </row>
    <row r="245" spans="1:14" ht="75" hidden="1" x14ac:dyDescent="0.25">
      <c r="A245" s="175"/>
      <c r="B245" s="34" t="s">
        <v>66</v>
      </c>
      <c r="C245" s="34" t="s">
        <v>509</v>
      </c>
      <c r="D245" s="34" t="s">
        <v>16</v>
      </c>
      <c r="E245" s="175"/>
      <c r="F245" s="34"/>
      <c r="G245" s="34" t="s">
        <v>611</v>
      </c>
      <c r="H245" s="34"/>
    </row>
    <row r="246" spans="1:14" ht="60" hidden="1" x14ac:dyDescent="0.25">
      <c r="A246" s="175"/>
      <c r="B246" s="34" t="s">
        <v>25</v>
      </c>
      <c r="C246" s="34" t="s">
        <v>513</v>
      </c>
      <c r="D246" s="34" t="s">
        <v>16</v>
      </c>
      <c r="E246" s="175"/>
      <c r="F246" s="34"/>
      <c r="G246" s="34"/>
      <c r="H246" s="34"/>
    </row>
    <row r="247" spans="1:14" ht="60" hidden="1" x14ac:dyDescent="0.25">
      <c r="A247" s="175"/>
      <c r="B247" s="34" t="s">
        <v>73</v>
      </c>
      <c r="C247" s="34" t="s">
        <v>516</v>
      </c>
      <c r="D247" s="34" t="s">
        <v>16</v>
      </c>
      <c r="E247" s="175"/>
      <c r="F247" s="34"/>
      <c r="G247" s="34" t="s">
        <v>611</v>
      </c>
      <c r="H247" s="34"/>
    </row>
    <row r="248" spans="1:14" ht="60" hidden="1" x14ac:dyDescent="0.25">
      <c r="A248" s="175"/>
      <c r="B248" s="34" t="s">
        <v>34</v>
      </c>
      <c r="C248" s="34" t="s">
        <v>518</v>
      </c>
      <c r="D248" s="34" t="s">
        <v>16</v>
      </c>
      <c r="E248" s="175"/>
      <c r="F248" s="34"/>
      <c r="G248" s="34" t="s">
        <v>611</v>
      </c>
      <c r="H248" s="34"/>
    </row>
    <row r="249" spans="1:14" ht="120" hidden="1" x14ac:dyDescent="0.25">
      <c r="A249" s="175"/>
      <c r="B249" s="34" t="s">
        <v>38</v>
      </c>
      <c r="C249" s="34" t="s">
        <v>519</v>
      </c>
      <c r="D249" s="34" t="s">
        <v>16</v>
      </c>
      <c r="E249" s="175"/>
      <c r="F249" s="34"/>
      <c r="G249" s="34" t="s">
        <v>612</v>
      </c>
      <c r="H249" s="34"/>
    </row>
    <row r="250" spans="1:14" ht="120" hidden="1" x14ac:dyDescent="0.25">
      <c r="A250" s="27" t="s">
        <v>521</v>
      </c>
      <c r="B250" s="27"/>
      <c r="C250" s="27"/>
      <c r="D250" s="27" t="s">
        <v>16</v>
      </c>
      <c r="E250" s="27" t="s">
        <v>522</v>
      </c>
      <c r="F250" s="27"/>
      <c r="G250" s="27" t="s">
        <v>613</v>
      </c>
      <c r="H250" s="27"/>
    </row>
    <row r="251" spans="1:14" ht="105" hidden="1" x14ac:dyDescent="0.25">
      <c r="A251" s="27" t="s">
        <v>525</v>
      </c>
      <c r="B251" s="27"/>
      <c r="C251" s="27" t="s">
        <v>526</v>
      </c>
      <c r="D251" s="27" t="s">
        <v>16</v>
      </c>
      <c r="E251" s="27" t="s">
        <v>527</v>
      </c>
      <c r="F251" s="27"/>
      <c r="G251" s="27"/>
      <c r="H251" s="27"/>
    </row>
    <row r="252" spans="1:14" ht="60" x14ac:dyDescent="0.25">
      <c r="A252" s="180" t="s">
        <v>529</v>
      </c>
      <c r="B252" s="28" t="s">
        <v>530</v>
      </c>
      <c r="C252" s="28" t="s">
        <v>531</v>
      </c>
      <c r="D252" s="28" t="s">
        <v>30</v>
      </c>
      <c r="E252" s="28" t="s">
        <v>532</v>
      </c>
      <c r="F252" s="28"/>
      <c r="G252" s="28"/>
      <c r="H252" s="28" t="s">
        <v>614</v>
      </c>
    </row>
    <row r="253" spans="1:14" ht="75" hidden="1" x14ac:dyDescent="0.25">
      <c r="A253" s="180"/>
      <c r="B253" s="144" t="s">
        <v>34</v>
      </c>
      <c r="C253" s="144" t="s">
        <v>535</v>
      </c>
      <c r="D253" s="144" t="s">
        <v>16</v>
      </c>
      <c r="E253" s="144" t="s">
        <v>536</v>
      </c>
      <c r="F253" s="144"/>
      <c r="G253" s="144"/>
      <c r="H253" s="144"/>
      <c r="I253" s="145"/>
      <c r="J253" s="145"/>
      <c r="K253" s="145"/>
      <c r="L253" s="145"/>
      <c r="M253" s="145"/>
      <c r="N253" s="145"/>
    </row>
  </sheetData>
  <autoFilter ref="A1:H253">
    <filterColumn colId="3">
      <filters>
        <filter val="Si"/>
      </filters>
    </filterColumn>
  </autoFilter>
  <mergeCells count="203">
    <mergeCell ref="A2:A11"/>
    <mergeCell ref="K10:O10"/>
    <mergeCell ref="A12:A19"/>
    <mergeCell ref="B15:B17"/>
    <mergeCell ref="C15:C17"/>
    <mergeCell ref="D15:D17"/>
    <mergeCell ref="E15:E17"/>
    <mergeCell ref="L18:O18"/>
    <mergeCell ref="L19:O19"/>
    <mergeCell ref="L25:O25"/>
    <mergeCell ref="B27:B37"/>
    <mergeCell ref="C27:C37"/>
    <mergeCell ref="D27:D37"/>
    <mergeCell ref="E27:E36"/>
    <mergeCell ref="A20:A24"/>
    <mergeCell ref="E20:E24"/>
    <mergeCell ref="L20:O20"/>
    <mergeCell ref="L21:O21"/>
    <mergeCell ref="L22:O22"/>
    <mergeCell ref="L23:O23"/>
    <mergeCell ref="L24:O24"/>
    <mergeCell ref="L27:O27"/>
    <mergeCell ref="A25:A55"/>
    <mergeCell ref="B25:B26"/>
    <mergeCell ref="C25:C26"/>
    <mergeCell ref="D25:D26"/>
    <mergeCell ref="E25:E26"/>
    <mergeCell ref="B38:B47"/>
    <mergeCell ref="C38:C47"/>
    <mergeCell ref="D38:D47"/>
    <mergeCell ref="E38:E41"/>
    <mergeCell ref="F38:F41"/>
    <mergeCell ref="H38:H41"/>
    <mergeCell ref="E42:E47"/>
    <mergeCell ref="F42:F47"/>
    <mergeCell ref="H42:H47"/>
    <mergeCell ref="B48:B49"/>
    <mergeCell ref="C48:C49"/>
    <mergeCell ref="D48:D49"/>
    <mergeCell ref="E48:E49"/>
    <mergeCell ref="H48:H49"/>
    <mergeCell ref="B51:B53"/>
    <mergeCell ref="C51:C53"/>
    <mergeCell ref="D51:D53"/>
    <mergeCell ref="E51:E53"/>
    <mergeCell ref="F51:F53"/>
    <mergeCell ref="G51:G53"/>
    <mergeCell ref="H56:H75"/>
    <mergeCell ref="E73:E75"/>
    <mergeCell ref="F73:F75"/>
    <mergeCell ref="B76:B77"/>
    <mergeCell ref="C76:C77"/>
    <mergeCell ref="D76:D77"/>
    <mergeCell ref="E76:E77"/>
    <mergeCell ref="F76:F77"/>
    <mergeCell ref="H76:H77"/>
    <mergeCell ref="B56:B75"/>
    <mergeCell ref="C56:C75"/>
    <mergeCell ref="D56:D75"/>
    <mergeCell ref="E56:E72"/>
    <mergeCell ref="F56:F72"/>
    <mergeCell ref="C85:C86"/>
    <mergeCell ref="D85:D86"/>
    <mergeCell ref="E85:E86"/>
    <mergeCell ref="B83:B84"/>
    <mergeCell ref="C83:C84"/>
    <mergeCell ref="D83:D84"/>
    <mergeCell ref="E83:E84"/>
    <mergeCell ref="H87:H88"/>
    <mergeCell ref="B78:B79"/>
    <mergeCell ref="C78:C79"/>
    <mergeCell ref="D78:D79"/>
    <mergeCell ref="F83:F84"/>
    <mergeCell ref="E81:E82"/>
    <mergeCell ref="H111:H112"/>
    <mergeCell ref="A56:A88"/>
    <mergeCell ref="B87:B88"/>
    <mergeCell ref="C87:C88"/>
    <mergeCell ref="D87:D88"/>
    <mergeCell ref="E87:E88"/>
    <mergeCell ref="F87:F88"/>
    <mergeCell ref="H83:H84"/>
    <mergeCell ref="E78:E79"/>
    <mergeCell ref="F78:F79"/>
    <mergeCell ref="H78:H79"/>
    <mergeCell ref="B81:B82"/>
    <mergeCell ref="C81:C82"/>
    <mergeCell ref="D81:D82"/>
    <mergeCell ref="A89:A113"/>
    <mergeCell ref="B103:B104"/>
    <mergeCell ref="C103:C104"/>
    <mergeCell ref="D103:D104"/>
    <mergeCell ref="E103:E104"/>
    <mergeCell ref="G103:G104"/>
    <mergeCell ref="B106:B107"/>
    <mergeCell ref="C106:C107"/>
    <mergeCell ref="G111:G112"/>
    <mergeCell ref="B85:B86"/>
    <mergeCell ref="A114:A118"/>
    <mergeCell ref="A119:A137"/>
    <mergeCell ref="E120:E124"/>
    <mergeCell ref="E126:E132"/>
    <mergeCell ref="D106:D107"/>
    <mergeCell ref="E106:E107"/>
    <mergeCell ref="B111:B112"/>
    <mergeCell ref="C111:C112"/>
    <mergeCell ref="D111:D112"/>
    <mergeCell ref="E111:E112"/>
    <mergeCell ref="H139:H141"/>
    <mergeCell ref="B142:B146"/>
    <mergeCell ref="C142:C146"/>
    <mergeCell ref="D142:D146"/>
    <mergeCell ref="E142:E146"/>
    <mergeCell ref="G142:G146"/>
    <mergeCell ref="H142:H146"/>
    <mergeCell ref="A138:A158"/>
    <mergeCell ref="B139:B141"/>
    <mergeCell ref="C139:C141"/>
    <mergeCell ref="D139:D141"/>
    <mergeCell ref="E139:E141"/>
    <mergeCell ref="G139:G141"/>
    <mergeCell ref="B153:B155"/>
    <mergeCell ref="C153:C155"/>
    <mergeCell ref="D153:D155"/>
    <mergeCell ref="E153:E155"/>
    <mergeCell ref="A159:A166"/>
    <mergeCell ref="E159:E164"/>
    <mergeCell ref="F162:F164"/>
    <mergeCell ref="G162:G164"/>
    <mergeCell ref="B163:B164"/>
    <mergeCell ref="C163:C164"/>
    <mergeCell ref="D163:D164"/>
    <mergeCell ref="G153:G155"/>
    <mergeCell ref="H153:H155"/>
    <mergeCell ref="B156:B158"/>
    <mergeCell ref="C156:C158"/>
    <mergeCell ref="D156:D158"/>
    <mergeCell ref="E156:E158"/>
    <mergeCell ref="G156:G158"/>
    <mergeCell ref="H156:H158"/>
    <mergeCell ref="B200:B202"/>
    <mergeCell ref="C200:C202"/>
    <mergeCell ref="D200:D202"/>
    <mergeCell ref="E200:E202"/>
    <mergeCell ref="G200:G202"/>
    <mergeCell ref="H200:H202"/>
    <mergeCell ref="A167:A178"/>
    <mergeCell ref="E172:E173"/>
    <mergeCell ref="A179:A202"/>
    <mergeCell ref="E179:E199"/>
    <mergeCell ref="B180:B182"/>
    <mergeCell ref="C180:C182"/>
    <mergeCell ref="D180:D182"/>
    <mergeCell ref="B192:B196"/>
    <mergeCell ref="C192:C196"/>
    <mergeCell ref="D192:D196"/>
    <mergeCell ref="B167:B168"/>
    <mergeCell ref="C167:C168"/>
    <mergeCell ref="D167:D168"/>
    <mergeCell ref="E167:E168"/>
    <mergeCell ref="F167:F168"/>
    <mergeCell ref="A243:A249"/>
    <mergeCell ref="E243:E249"/>
    <mergeCell ref="A252:A253"/>
    <mergeCell ref="G227:G229"/>
    <mergeCell ref="H227:H231"/>
    <mergeCell ref="A232:A242"/>
    <mergeCell ref="B232:B233"/>
    <mergeCell ref="C232:C233"/>
    <mergeCell ref="D232:D233"/>
    <mergeCell ref="E232:E233"/>
    <mergeCell ref="B234:B237"/>
    <mergeCell ref="C234:C237"/>
    <mergeCell ref="D234:D237"/>
    <mergeCell ref="A227:A231"/>
    <mergeCell ref="B227:B229"/>
    <mergeCell ref="C227:C229"/>
    <mergeCell ref="D227:D229"/>
    <mergeCell ref="E227:E229"/>
    <mergeCell ref="A225:A226"/>
    <mergeCell ref="E234:E237"/>
    <mergeCell ref="F235:F237"/>
    <mergeCell ref="H235:H237"/>
    <mergeCell ref="A220:A224"/>
    <mergeCell ref="D225:D226"/>
    <mergeCell ref="E225:E226"/>
    <mergeCell ref="G225:G226"/>
    <mergeCell ref="H225:H226"/>
    <mergeCell ref="H209:H210"/>
    <mergeCell ref="B212:B213"/>
    <mergeCell ref="C212:C213"/>
    <mergeCell ref="D212:D213"/>
    <mergeCell ref="A216:A219"/>
    <mergeCell ref="B216:B217"/>
    <mergeCell ref="C216:C217"/>
    <mergeCell ref="D216:D217"/>
    <mergeCell ref="E216:E219"/>
    <mergeCell ref="A203:A214"/>
    <mergeCell ref="E203:E214"/>
    <mergeCell ref="B209:B210"/>
    <mergeCell ref="C209:C210"/>
    <mergeCell ref="D209:D210"/>
    <mergeCell ref="F209:F210"/>
  </mergeCells>
  <conditionalFormatting sqref="B5:H5">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201"/>
  <sheetViews>
    <sheetView zoomScale="125" zoomScaleNormal="125" workbookViewId="0">
      <pane ySplit="1" topLeftCell="A2" activePane="bottomLeft" state="frozen"/>
      <selection activeCell="G204" sqref="G204"/>
      <selection pane="bottomLeft" activeCell="A2" sqref="A2"/>
    </sheetView>
  </sheetViews>
  <sheetFormatPr baseColWidth="10" defaultRowHeight="15" x14ac:dyDescent="0.25"/>
  <cols>
    <col min="1" max="2" width="11.42578125" style="59"/>
    <col min="3" max="3" width="11.42578125" style="56"/>
    <col min="4" max="5" width="17.5703125" style="56" customWidth="1"/>
    <col min="6" max="6" width="18.5703125" style="61" customWidth="1"/>
    <col min="7" max="7" width="17.85546875" style="61" customWidth="1"/>
    <col min="8" max="8" width="23" style="61" customWidth="1"/>
    <col min="9" max="16384" width="11.42578125" style="56"/>
  </cols>
  <sheetData>
    <row r="1" spans="1:8" s="49" customFormat="1" ht="60" customHeight="1" x14ac:dyDescent="0.25">
      <c r="A1" s="44" t="s">
        <v>757</v>
      </c>
      <c r="B1" s="44" t="s">
        <v>758</v>
      </c>
      <c r="C1" s="44" t="s">
        <v>759</v>
      </c>
      <c r="D1" s="45" t="s">
        <v>760</v>
      </c>
      <c r="E1" s="45" t="s">
        <v>801</v>
      </c>
      <c r="F1" s="46" t="s">
        <v>800</v>
      </c>
      <c r="G1" s="47" t="s">
        <v>762</v>
      </c>
      <c r="H1" s="48" t="s">
        <v>763</v>
      </c>
    </row>
    <row r="2" spans="1:8" x14ac:dyDescent="0.25">
      <c r="A2" s="57">
        <v>1</v>
      </c>
      <c r="B2" s="50"/>
      <c r="C2" s="51"/>
      <c r="D2" s="52">
        <v>0</v>
      </c>
      <c r="E2" s="52"/>
      <c r="F2" s="53"/>
      <c r="G2" s="54"/>
      <c r="H2" s="55"/>
    </row>
    <row r="3" spans="1:8" x14ac:dyDescent="0.25">
      <c r="A3" s="190">
        <v>2</v>
      </c>
      <c r="B3" s="57">
        <v>1</v>
      </c>
      <c r="C3" s="51"/>
      <c r="D3" s="52">
        <v>0</v>
      </c>
      <c r="E3" s="52"/>
      <c r="F3" s="53"/>
      <c r="G3" s="54"/>
      <c r="H3" s="55"/>
    </row>
    <row r="4" spans="1:8" x14ac:dyDescent="0.25">
      <c r="A4" s="190"/>
      <c r="B4" s="57">
        <v>2</v>
      </c>
      <c r="C4" s="51"/>
      <c r="D4" s="52">
        <v>0</v>
      </c>
      <c r="E4" s="52"/>
      <c r="F4" s="53"/>
      <c r="G4" s="54"/>
      <c r="H4" s="55"/>
    </row>
    <row r="5" spans="1:8" x14ac:dyDescent="0.25">
      <c r="A5" s="190"/>
      <c r="B5" s="57">
        <v>3</v>
      </c>
      <c r="C5" s="51"/>
      <c r="D5" s="52">
        <v>0</v>
      </c>
      <c r="E5" s="52"/>
      <c r="F5" s="53"/>
      <c r="G5" s="54"/>
      <c r="H5" s="55"/>
    </row>
    <row r="6" spans="1:8" x14ac:dyDescent="0.25">
      <c r="A6" s="190"/>
      <c r="B6" s="57">
        <v>4</v>
      </c>
      <c r="C6" s="51"/>
      <c r="D6" s="52">
        <v>0</v>
      </c>
      <c r="E6" s="52"/>
      <c r="F6" s="53"/>
      <c r="G6" s="54"/>
      <c r="H6" s="55"/>
    </row>
    <row r="7" spans="1:8" x14ac:dyDescent="0.25">
      <c r="A7" s="190"/>
      <c r="B7" s="190">
        <v>5</v>
      </c>
      <c r="C7" s="52" t="s">
        <v>764</v>
      </c>
      <c r="D7" s="52">
        <v>0</v>
      </c>
      <c r="E7" s="52"/>
      <c r="F7" s="53"/>
      <c r="G7" s="54"/>
      <c r="H7" s="55"/>
    </row>
    <row r="8" spans="1:8" x14ac:dyDescent="0.25">
      <c r="A8" s="190"/>
      <c r="B8" s="190"/>
      <c r="C8" s="52" t="s">
        <v>765</v>
      </c>
      <c r="D8" s="52">
        <v>0</v>
      </c>
      <c r="E8" s="52"/>
      <c r="F8" s="53"/>
      <c r="G8" s="54"/>
      <c r="H8" s="55"/>
    </row>
    <row r="9" spans="1:8" x14ac:dyDescent="0.25">
      <c r="A9" s="190"/>
      <c r="B9" s="190"/>
      <c r="C9" s="52" t="s">
        <v>689</v>
      </c>
      <c r="D9" s="52">
        <v>0</v>
      </c>
      <c r="E9" s="52"/>
      <c r="F9" s="53"/>
      <c r="G9" s="54"/>
      <c r="H9" s="55"/>
    </row>
    <row r="10" spans="1:8" x14ac:dyDescent="0.25">
      <c r="A10" s="190"/>
      <c r="B10" s="57">
        <v>6</v>
      </c>
      <c r="C10" s="51"/>
      <c r="D10" s="52">
        <v>0</v>
      </c>
      <c r="E10" s="52"/>
      <c r="F10" s="53"/>
      <c r="G10" s="54"/>
      <c r="H10" s="55"/>
    </row>
    <row r="11" spans="1:8" x14ac:dyDescent="0.25">
      <c r="A11" s="190"/>
      <c r="B11" s="57">
        <v>7</v>
      </c>
      <c r="C11" s="51"/>
      <c r="D11" s="52">
        <v>0</v>
      </c>
      <c r="E11" s="52"/>
      <c r="F11" s="53"/>
      <c r="G11" s="54"/>
      <c r="H11" s="55"/>
    </row>
    <row r="12" spans="1:8" x14ac:dyDescent="0.25">
      <c r="A12" s="190"/>
      <c r="B12" s="57">
        <v>8</v>
      </c>
      <c r="C12" s="51"/>
      <c r="D12" s="52">
        <v>0</v>
      </c>
      <c r="E12" s="52"/>
      <c r="F12" s="53"/>
      <c r="G12" s="54"/>
      <c r="H12" s="55"/>
    </row>
    <row r="13" spans="1:8" x14ac:dyDescent="0.25">
      <c r="A13" s="190"/>
      <c r="B13" s="57">
        <v>9</v>
      </c>
      <c r="C13" s="51"/>
      <c r="D13" s="52">
        <v>0</v>
      </c>
      <c r="E13" s="52"/>
      <c r="F13" s="53"/>
      <c r="G13" s="54"/>
      <c r="H13" s="55"/>
    </row>
    <row r="14" spans="1:8" x14ac:dyDescent="0.25">
      <c r="A14" s="190"/>
      <c r="B14" s="57">
        <v>10</v>
      </c>
      <c r="C14" s="51"/>
      <c r="D14" s="52">
        <v>0</v>
      </c>
      <c r="E14" s="52"/>
      <c r="F14" s="53"/>
      <c r="G14" s="54"/>
      <c r="H14" s="55"/>
    </row>
    <row r="15" spans="1:8" x14ac:dyDescent="0.25">
      <c r="A15" s="190"/>
      <c r="B15" s="57">
        <v>11</v>
      </c>
      <c r="C15" s="51"/>
      <c r="D15" s="52">
        <v>0</v>
      </c>
      <c r="E15" s="52"/>
      <c r="F15" s="53"/>
      <c r="G15" s="54"/>
      <c r="H15" s="55"/>
    </row>
    <row r="16" spans="1:8" x14ac:dyDescent="0.25">
      <c r="A16" s="57">
        <v>3</v>
      </c>
      <c r="B16" s="50"/>
      <c r="C16" s="51"/>
      <c r="D16" s="52">
        <v>0</v>
      </c>
      <c r="E16" s="52"/>
      <c r="F16" s="53"/>
      <c r="G16" s="54"/>
      <c r="H16" s="55"/>
    </row>
    <row r="17" spans="1:8" x14ac:dyDescent="0.25">
      <c r="A17" s="57">
        <v>4</v>
      </c>
      <c r="B17" s="50"/>
      <c r="C17" s="51"/>
      <c r="D17" s="52">
        <v>0</v>
      </c>
      <c r="E17" s="52"/>
      <c r="F17" s="53"/>
      <c r="G17" s="54"/>
      <c r="H17" s="55"/>
    </row>
    <row r="18" spans="1:8" x14ac:dyDescent="0.25">
      <c r="A18" s="190">
        <v>5</v>
      </c>
      <c r="B18" s="57">
        <v>1</v>
      </c>
      <c r="C18" s="51"/>
      <c r="D18" s="52">
        <v>0</v>
      </c>
      <c r="E18" s="52"/>
      <c r="F18" s="53"/>
      <c r="G18" s="54"/>
      <c r="H18" s="55"/>
    </row>
    <row r="19" spans="1:8" x14ac:dyDescent="0.25">
      <c r="A19" s="190"/>
      <c r="B19" s="57" t="s">
        <v>766</v>
      </c>
      <c r="C19" s="51"/>
      <c r="D19" s="52">
        <v>0</v>
      </c>
      <c r="E19" s="52"/>
      <c r="F19" s="53"/>
      <c r="G19" s="54"/>
      <c r="H19" s="55"/>
    </row>
    <row r="20" spans="1:8" x14ac:dyDescent="0.25">
      <c r="A20" s="190"/>
      <c r="B20" s="57">
        <v>4</v>
      </c>
      <c r="C20" s="51"/>
      <c r="D20" s="52">
        <v>0</v>
      </c>
      <c r="E20" s="52"/>
      <c r="F20" s="53"/>
      <c r="G20" s="54"/>
      <c r="H20" s="55"/>
    </row>
    <row r="21" spans="1:8" x14ac:dyDescent="0.25">
      <c r="A21" s="190"/>
      <c r="B21" s="57" t="s">
        <v>767</v>
      </c>
      <c r="C21" s="51"/>
      <c r="D21" s="52">
        <v>1</v>
      </c>
      <c r="E21" s="52"/>
      <c r="F21" s="53"/>
      <c r="G21" s="54">
        <v>1</v>
      </c>
      <c r="H21" s="55"/>
    </row>
    <row r="22" spans="1:8" x14ac:dyDescent="0.25">
      <c r="A22" s="190"/>
      <c r="B22" s="57">
        <v>6</v>
      </c>
      <c r="C22" s="51"/>
      <c r="D22" s="52">
        <v>0</v>
      </c>
      <c r="E22" s="52"/>
      <c r="F22" s="53"/>
      <c r="G22" s="54"/>
      <c r="H22" s="55"/>
    </row>
    <row r="23" spans="1:8" x14ac:dyDescent="0.25">
      <c r="A23" s="190"/>
      <c r="B23" s="57">
        <v>7</v>
      </c>
      <c r="C23" s="51"/>
      <c r="D23" s="52">
        <v>0</v>
      </c>
      <c r="E23" s="52"/>
      <c r="F23" s="53"/>
      <c r="G23" s="54"/>
      <c r="H23" s="55"/>
    </row>
    <row r="24" spans="1:8" x14ac:dyDescent="0.25">
      <c r="A24" s="190"/>
      <c r="B24" s="57">
        <v>8</v>
      </c>
      <c r="C24" s="51"/>
      <c r="D24" s="52">
        <v>0</v>
      </c>
      <c r="E24" s="52"/>
      <c r="F24" s="53"/>
      <c r="G24" s="54"/>
      <c r="H24" s="55"/>
    </row>
    <row r="25" spans="1:8" x14ac:dyDescent="0.25">
      <c r="A25" s="190"/>
      <c r="B25" s="57">
        <v>9</v>
      </c>
      <c r="C25" s="51"/>
      <c r="D25" s="52">
        <v>0</v>
      </c>
      <c r="E25" s="52"/>
      <c r="F25" s="53"/>
      <c r="G25" s="54"/>
      <c r="H25" s="55"/>
    </row>
    <row r="26" spans="1:8" x14ac:dyDescent="0.25">
      <c r="A26" s="190"/>
      <c r="B26" s="57">
        <v>10</v>
      </c>
      <c r="C26" s="51"/>
      <c r="D26" s="52">
        <v>0</v>
      </c>
      <c r="E26" s="52"/>
      <c r="F26" s="53"/>
      <c r="G26" s="54"/>
      <c r="H26" s="55"/>
    </row>
    <row r="27" spans="1:8" x14ac:dyDescent="0.25">
      <c r="A27" s="190"/>
      <c r="B27" s="57">
        <v>11</v>
      </c>
      <c r="C27" s="51"/>
      <c r="D27" s="52">
        <v>1</v>
      </c>
      <c r="E27" s="52"/>
      <c r="F27" s="53"/>
      <c r="G27" s="54">
        <v>1</v>
      </c>
      <c r="H27" s="55"/>
    </row>
    <row r="28" spans="1:8" x14ac:dyDescent="0.25">
      <c r="A28" s="190"/>
      <c r="B28" s="57">
        <v>12</v>
      </c>
      <c r="C28" s="51"/>
      <c r="D28" s="52">
        <v>0</v>
      </c>
      <c r="E28" s="52"/>
      <c r="F28" s="53"/>
      <c r="G28" s="54"/>
      <c r="H28" s="55"/>
    </row>
    <row r="29" spans="1:8" x14ac:dyDescent="0.25">
      <c r="A29" s="190">
        <v>6</v>
      </c>
      <c r="B29" s="57">
        <v>1</v>
      </c>
      <c r="C29" s="51"/>
      <c r="D29" s="52">
        <v>0</v>
      </c>
      <c r="E29" s="52"/>
      <c r="F29" s="53"/>
      <c r="G29" s="54"/>
      <c r="H29" s="55"/>
    </row>
    <row r="30" spans="1:8" x14ac:dyDescent="0.25">
      <c r="A30" s="190"/>
      <c r="B30" s="57">
        <v>2</v>
      </c>
      <c r="C30" s="51"/>
      <c r="D30" s="52">
        <v>0</v>
      </c>
      <c r="E30" s="52"/>
      <c r="F30" s="53"/>
      <c r="G30" s="54"/>
      <c r="H30" s="55"/>
    </row>
    <row r="31" spans="1:8" x14ac:dyDescent="0.25">
      <c r="A31" s="190"/>
      <c r="B31" s="57">
        <v>3</v>
      </c>
      <c r="C31" s="51"/>
      <c r="D31" s="52">
        <v>0</v>
      </c>
      <c r="E31" s="52"/>
      <c r="F31" s="53"/>
      <c r="G31" s="54"/>
      <c r="H31" s="55"/>
    </row>
    <row r="32" spans="1:8" x14ac:dyDescent="0.25">
      <c r="A32" s="190"/>
      <c r="B32" s="57">
        <v>4</v>
      </c>
      <c r="C32" s="51"/>
      <c r="D32" s="52">
        <v>0</v>
      </c>
      <c r="E32" s="52"/>
      <c r="F32" s="53"/>
      <c r="G32" s="54"/>
      <c r="H32" s="55"/>
    </row>
    <row r="33" spans="1:8" x14ac:dyDescent="0.25">
      <c r="A33" s="190"/>
      <c r="B33" s="57">
        <v>5</v>
      </c>
      <c r="C33" s="51"/>
      <c r="D33" s="52">
        <v>0</v>
      </c>
      <c r="E33" s="52"/>
      <c r="F33" s="53"/>
      <c r="G33" s="54"/>
      <c r="H33" s="55"/>
    </row>
    <row r="34" spans="1:8" x14ac:dyDescent="0.25">
      <c r="A34" s="190"/>
      <c r="B34" s="57">
        <v>6</v>
      </c>
      <c r="C34" s="51"/>
      <c r="D34" s="52">
        <v>0</v>
      </c>
      <c r="E34" s="52"/>
      <c r="F34" s="53"/>
      <c r="G34" s="54"/>
      <c r="H34" s="55"/>
    </row>
    <row r="35" spans="1:8" x14ac:dyDescent="0.25">
      <c r="A35" s="190"/>
      <c r="B35" s="57">
        <v>7</v>
      </c>
      <c r="C35" s="51"/>
      <c r="D35" s="52">
        <v>0</v>
      </c>
      <c r="E35" s="52"/>
      <c r="F35" s="53"/>
      <c r="G35" s="54"/>
      <c r="H35" s="55"/>
    </row>
    <row r="36" spans="1:8" x14ac:dyDescent="0.25">
      <c r="A36" s="190">
        <v>7</v>
      </c>
      <c r="B36" s="57">
        <v>1</v>
      </c>
      <c r="C36" s="51"/>
      <c r="D36" s="52">
        <v>0</v>
      </c>
      <c r="E36" s="52"/>
      <c r="F36" s="53"/>
      <c r="G36" s="54"/>
      <c r="H36" s="55"/>
    </row>
    <row r="37" spans="1:8" x14ac:dyDescent="0.25">
      <c r="A37" s="190"/>
      <c r="B37" s="57">
        <v>2</v>
      </c>
      <c r="C37" s="51"/>
      <c r="D37" s="52">
        <v>0</v>
      </c>
      <c r="E37" s="52"/>
      <c r="F37" s="53"/>
      <c r="G37" s="54"/>
      <c r="H37" s="55"/>
    </row>
    <row r="38" spans="1:8" x14ac:dyDescent="0.25">
      <c r="A38" s="190"/>
      <c r="B38" s="57">
        <v>3</v>
      </c>
      <c r="C38" s="51"/>
      <c r="D38" s="52">
        <v>0</v>
      </c>
      <c r="E38" s="52"/>
      <c r="F38" s="53"/>
      <c r="G38" s="54"/>
      <c r="H38" s="55"/>
    </row>
    <row r="39" spans="1:8" x14ac:dyDescent="0.25">
      <c r="A39" s="190"/>
      <c r="B39" s="57">
        <v>4</v>
      </c>
      <c r="C39" s="51"/>
      <c r="D39" s="52">
        <v>0</v>
      </c>
      <c r="E39" s="52"/>
      <c r="F39" s="53"/>
      <c r="G39" s="54"/>
      <c r="H39" s="55"/>
    </row>
    <row r="40" spans="1:8" x14ac:dyDescent="0.25">
      <c r="A40" s="190"/>
      <c r="B40" s="57">
        <v>5</v>
      </c>
      <c r="C40" s="51"/>
      <c r="D40" s="52">
        <v>1</v>
      </c>
      <c r="E40" s="52"/>
      <c r="F40" s="53"/>
      <c r="G40" s="54">
        <v>1</v>
      </c>
      <c r="H40" s="55"/>
    </row>
    <row r="41" spans="1:8" x14ac:dyDescent="0.25">
      <c r="A41" s="190"/>
      <c r="B41" s="57">
        <v>6</v>
      </c>
      <c r="C41" s="51"/>
      <c r="D41" s="52">
        <v>1</v>
      </c>
      <c r="E41" s="52"/>
      <c r="F41" s="53"/>
      <c r="G41" s="54">
        <v>1</v>
      </c>
      <c r="H41" s="55"/>
    </row>
    <row r="42" spans="1:8" x14ac:dyDescent="0.25">
      <c r="A42" s="190">
        <v>8</v>
      </c>
      <c r="B42" s="57">
        <v>1</v>
      </c>
      <c r="C42" s="51"/>
      <c r="D42" s="52">
        <v>0</v>
      </c>
      <c r="E42" s="52"/>
      <c r="F42" s="53"/>
      <c r="G42" s="54"/>
      <c r="H42" s="55"/>
    </row>
    <row r="43" spans="1:8" x14ac:dyDescent="0.25">
      <c r="A43" s="190"/>
      <c r="B43" s="57">
        <v>2</v>
      </c>
      <c r="C43" s="51"/>
      <c r="D43" s="52">
        <v>0</v>
      </c>
      <c r="E43" s="52"/>
      <c r="F43" s="53"/>
      <c r="G43" s="54"/>
      <c r="H43" s="55"/>
    </row>
    <row r="44" spans="1:8" x14ac:dyDescent="0.25">
      <c r="A44" s="190"/>
      <c r="B44" s="57">
        <v>3</v>
      </c>
      <c r="C44" s="51"/>
      <c r="D44" s="52">
        <v>0</v>
      </c>
      <c r="E44" s="52"/>
      <c r="F44" s="53"/>
      <c r="G44" s="54"/>
      <c r="H44" s="55"/>
    </row>
    <row r="45" spans="1:8" x14ac:dyDescent="0.25">
      <c r="A45" s="190"/>
      <c r="B45" s="57">
        <v>4</v>
      </c>
      <c r="C45" s="51"/>
      <c r="D45" s="52">
        <v>0</v>
      </c>
      <c r="E45" s="52"/>
      <c r="F45" s="53"/>
      <c r="G45" s="54"/>
      <c r="H45" s="55"/>
    </row>
    <row r="46" spans="1:8" x14ac:dyDescent="0.25">
      <c r="A46" s="190"/>
      <c r="B46" s="57">
        <v>5</v>
      </c>
      <c r="C46" s="51"/>
      <c r="D46" s="52">
        <v>0</v>
      </c>
      <c r="E46" s="52"/>
      <c r="F46" s="53"/>
      <c r="G46" s="54"/>
      <c r="H46" s="55"/>
    </row>
    <row r="47" spans="1:8" x14ac:dyDescent="0.25">
      <c r="A47" s="190">
        <v>9</v>
      </c>
      <c r="B47" s="57">
        <v>1</v>
      </c>
      <c r="C47" s="51"/>
      <c r="D47" s="52">
        <v>1</v>
      </c>
      <c r="E47" s="52"/>
      <c r="F47" s="53">
        <v>1</v>
      </c>
      <c r="G47" s="54"/>
      <c r="H47" s="55"/>
    </row>
    <row r="48" spans="1:8" x14ac:dyDescent="0.25">
      <c r="A48" s="190"/>
      <c r="B48" s="57" t="s">
        <v>768</v>
      </c>
      <c r="C48" s="51"/>
      <c r="D48" s="52">
        <v>1</v>
      </c>
      <c r="E48" s="52"/>
      <c r="F48" s="53">
        <v>1</v>
      </c>
      <c r="G48" s="54"/>
      <c r="H48" s="55"/>
    </row>
    <row r="49" spans="1:8" x14ac:dyDescent="0.25">
      <c r="A49" s="190"/>
      <c r="B49" s="57" t="s">
        <v>769</v>
      </c>
      <c r="C49" s="51"/>
      <c r="D49" s="52">
        <v>1</v>
      </c>
      <c r="E49" s="52"/>
      <c r="F49" s="53">
        <v>1</v>
      </c>
      <c r="G49" s="54"/>
      <c r="H49" s="55"/>
    </row>
    <row r="50" spans="1:8" x14ac:dyDescent="0.25">
      <c r="A50" s="190"/>
      <c r="B50" s="57">
        <v>5</v>
      </c>
      <c r="C50" s="51"/>
      <c r="D50" s="52">
        <v>1</v>
      </c>
      <c r="E50" s="52"/>
      <c r="F50" s="53">
        <v>1</v>
      </c>
      <c r="G50" s="54"/>
      <c r="H50" s="55"/>
    </row>
    <row r="51" spans="1:8" x14ac:dyDescent="0.25">
      <c r="A51" s="190"/>
      <c r="B51" s="57">
        <v>6</v>
      </c>
      <c r="C51" s="51"/>
      <c r="D51" s="52">
        <v>1</v>
      </c>
      <c r="E51" s="52"/>
      <c r="F51" s="53">
        <v>1</v>
      </c>
      <c r="G51" s="54"/>
      <c r="H51" s="55"/>
    </row>
    <row r="52" spans="1:8" x14ac:dyDescent="0.25">
      <c r="A52" s="190"/>
      <c r="B52" s="57">
        <v>7</v>
      </c>
      <c r="C52" s="51"/>
      <c r="D52" s="52">
        <v>0</v>
      </c>
      <c r="E52" s="52"/>
      <c r="F52" s="53"/>
      <c r="G52" s="54"/>
      <c r="H52" s="55"/>
    </row>
    <row r="53" spans="1:8" x14ac:dyDescent="0.25">
      <c r="A53" s="190"/>
      <c r="B53" s="57">
        <v>8</v>
      </c>
      <c r="C53" s="51"/>
      <c r="D53" s="52">
        <v>1</v>
      </c>
      <c r="E53" s="52"/>
      <c r="F53" s="53"/>
      <c r="G53" s="54">
        <v>1</v>
      </c>
      <c r="H53" s="55"/>
    </row>
    <row r="54" spans="1:8" x14ac:dyDescent="0.25">
      <c r="A54" s="190"/>
      <c r="B54" s="57">
        <v>9</v>
      </c>
      <c r="C54" s="51"/>
      <c r="D54" s="52">
        <v>1</v>
      </c>
      <c r="E54" s="52"/>
      <c r="F54" s="53">
        <v>1</v>
      </c>
      <c r="G54" s="54"/>
      <c r="H54" s="55"/>
    </row>
    <row r="55" spans="1:8" x14ac:dyDescent="0.25">
      <c r="A55" s="190"/>
      <c r="B55" s="57">
        <v>10</v>
      </c>
      <c r="C55" s="51"/>
      <c r="D55" s="52">
        <v>0</v>
      </c>
      <c r="E55" s="52"/>
      <c r="F55" s="53"/>
      <c r="G55" s="54"/>
      <c r="H55" s="55"/>
    </row>
    <row r="56" spans="1:8" x14ac:dyDescent="0.25">
      <c r="A56" s="190">
        <v>10</v>
      </c>
      <c r="B56" s="190">
        <v>1</v>
      </c>
      <c r="C56" s="52" t="s">
        <v>770</v>
      </c>
      <c r="D56" s="52">
        <v>1</v>
      </c>
      <c r="E56" s="52"/>
      <c r="F56" s="53">
        <v>1</v>
      </c>
      <c r="G56" s="54"/>
      <c r="H56" s="55"/>
    </row>
    <row r="57" spans="1:8" x14ac:dyDescent="0.25">
      <c r="A57" s="190"/>
      <c r="B57" s="190"/>
      <c r="C57" s="52" t="s">
        <v>689</v>
      </c>
      <c r="D57" s="52">
        <v>1</v>
      </c>
      <c r="E57" s="52"/>
      <c r="F57" s="53"/>
      <c r="G57" s="54">
        <v>1</v>
      </c>
      <c r="H57" s="55"/>
    </row>
    <row r="58" spans="1:8" x14ac:dyDescent="0.25">
      <c r="A58" s="190"/>
      <c r="B58" s="190"/>
      <c r="C58" s="52" t="s">
        <v>771</v>
      </c>
      <c r="D58" s="52">
        <v>1</v>
      </c>
      <c r="E58" s="52"/>
      <c r="F58" s="53"/>
      <c r="G58" s="54">
        <v>1</v>
      </c>
      <c r="H58" s="55"/>
    </row>
    <row r="59" spans="1:8" x14ac:dyDescent="0.25">
      <c r="A59" s="190"/>
      <c r="B59" s="190"/>
      <c r="C59" s="52" t="s">
        <v>772</v>
      </c>
      <c r="D59" s="52">
        <v>1</v>
      </c>
      <c r="E59" s="52"/>
      <c r="F59" s="53"/>
      <c r="G59" s="54">
        <v>1</v>
      </c>
      <c r="H59" s="55"/>
    </row>
    <row r="60" spans="1:8" x14ac:dyDescent="0.25">
      <c r="A60" s="190"/>
      <c r="B60" s="190"/>
      <c r="C60" s="52" t="s">
        <v>773</v>
      </c>
      <c r="D60" s="52">
        <v>0</v>
      </c>
      <c r="E60" s="52"/>
      <c r="F60" s="53"/>
      <c r="G60" s="54"/>
      <c r="H60" s="55"/>
    </row>
    <row r="61" spans="1:8" x14ac:dyDescent="0.25">
      <c r="A61" s="190"/>
      <c r="B61" s="190"/>
      <c r="C61" s="52" t="s">
        <v>774</v>
      </c>
      <c r="D61" s="52">
        <v>1</v>
      </c>
      <c r="E61" s="52"/>
      <c r="F61" s="53">
        <v>1</v>
      </c>
      <c r="G61" s="54"/>
      <c r="H61" s="55"/>
    </row>
    <row r="62" spans="1:8" x14ac:dyDescent="0.25">
      <c r="A62" s="190"/>
      <c r="B62" s="57">
        <v>2</v>
      </c>
      <c r="C62" s="52" t="s">
        <v>802</v>
      </c>
      <c r="D62" s="52">
        <v>0</v>
      </c>
      <c r="E62" s="52">
        <v>1</v>
      </c>
      <c r="F62" s="53"/>
      <c r="G62" s="54"/>
      <c r="H62" s="55"/>
    </row>
    <row r="63" spans="1:8" x14ac:dyDescent="0.25">
      <c r="A63" s="190"/>
      <c r="B63" s="57">
        <v>3</v>
      </c>
      <c r="C63" s="51"/>
      <c r="D63" s="52">
        <v>0</v>
      </c>
      <c r="E63" s="52"/>
      <c r="F63" s="53"/>
      <c r="G63" s="54"/>
      <c r="H63" s="55"/>
    </row>
    <row r="64" spans="1:8" x14ac:dyDescent="0.25">
      <c r="A64" s="190">
        <v>11</v>
      </c>
      <c r="B64" s="190">
        <v>1</v>
      </c>
      <c r="C64" s="52" t="s">
        <v>764</v>
      </c>
      <c r="D64" s="52">
        <v>1</v>
      </c>
      <c r="E64" s="52">
        <v>1</v>
      </c>
      <c r="F64" s="53">
        <v>1</v>
      </c>
      <c r="G64" s="54"/>
      <c r="H64" s="55"/>
    </row>
    <row r="65" spans="1:8" x14ac:dyDescent="0.25">
      <c r="A65" s="190"/>
      <c r="B65" s="190"/>
      <c r="C65" s="52" t="s">
        <v>689</v>
      </c>
      <c r="D65" s="52">
        <v>1</v>
      </c>
      <c r="E65" s="52"/>
      <c r="F65" s="53"/>
      <c r="G65" s="54">
        <v>1</v>
      </c>
      <c r="H65" s="55"/>
    </row>
    <row r="66" spans="1:8" x14ac:dyDescent="0.25">
      <c r="A66" s="190"/>
      <c r="B66" s="190"/>
      <c r="C66" s="52" t="s">
        <v>771</v>
      </c>
      <c r="D66" s="52">
        <v>1</v>
      </c>
      <c r="E66" s="52"/>
      <c r="F66" s="53"/>
      <c r="G66" s="54">
        <v>1</v>
      </c>
      <c r="H66" s="55"/>
    </row>
    <row r="67" spans="1:8" x14ac:dyDescent="0.25">
      <c r="A67" s="190"/>
      <c r="B67" s="190"/>
      <c r="C67" s="52" t="s">
        <v>772</v>
      </c>
      <c r="D67" s="52">
        <v>1</v>
      </c>
      <c r="E67" s="52"/>
      <c r="F67" s="53"/>
      <c r="G67" s="54">
        <v>1</v>
      </c>
      <c r="H67" s="55"/>
    </row>
    <row r="68" spans="1:8" x14ac:dyDescent="0.25">
      <c r="A68" s="190"/>
      <c r="B68" s="190"/>
      <c r="C68" s="52" t="s">
        <v>773</v>
      </c>
      <c r="D68" s="52">
        <v>0</v>
      </c>
      <c r="E68" s="52">
        <v>1</v>
      </c>
      <c r="F68" s="53"/>
      <c r="G68" s="54"/>
      <c r="H68" s="55"/>
    </row>
    <row r="69" spans="1:8" x14ac:dyDescent="0.25">
      <c r="A69" s="190"/>
      <c r="B69" s="190"/>
      <c r="C69" s="52" t="s">
        <v>774</v>
      </c>
      <c r="D69" s="52">
        <v>1</v>
      </c>
      <c r="E69" s="52"/>
      <c r="F69" s="53"/>
      <c r="G69" s="54">
        <v>1</v>
      </c>
      <c r="H69" s="55"/>
    </row>
    <row r="70" spans="1:8" x14ac:dyDescent="0.25">
      <c r="A70" s="190"/>
      <c r="B70" s="190"/>
      <c r="C70" s="52" t="s">
        <v>775</v>
      </c>
      <c r="D70" s="52">
        <v>1</v>
      </c>
      <c r="E70" s="52"/>
      <c r="F70" s="53"/>
      <c r="G70" s="54">
        <v>1</v>
      </c>
      <c r="H70" s="55"/>
    </row>
    <row r="71" spans="1:8" x14ac:dyDescent="0.25">
      <c r="A71" s="190"/>
      <c r="B71" s="190"/>
      <c r="C71" s="52" t="s">
        <v>776</v>
      </c>
      <c r="D71" s="52">
        <v>1</v>
      </c>
      <c r="E71" s="52"/>
      <c r="F71" s="53"/>
      <c r="G71" s="54">
        <v>1</v>
      </c>
      <c r="H71" s="55"/>
    </row>
    <row r="72" spans="1:8" x14ac:dyDescent="0.25">
      <c r="A72" s="190"/>
      <c r="B72" s="190"/>
      <c r="C72" s="52" t="s">
        <v>777</v>
      </c>
      <c r="D72" s="52">
        <v>1</v>
      </c>
      <c r="E72" s="52">
        <v>1</v>
      </c>
      <c r="F72" s="53"/>
      <c r="G72" s="54">
        <v>1</v>
      </c>
      <c r="H72" s="55"/>
    </row>
    <row r="73" spans="1:8" x14ac:dyDescent="0.25">
      <c r="A73" s="190"/>
      <c r="B73" s="57">
        <v>2</v>
      </c>
      <c r="C73" s="52" t="s">
        <v>778</v>
      </c>
      <c r="D73" s="52">
        <v>1</v>
      </c>
      <c r="E73" s="52"/>
      <c r="F73" s="53"/>
      <c r="G73" s="54">
        <v>1</v>
      </c>
      <c r="H73" s="55"/>
    </row>
    <row r="74" spans="1:8" x14ac:dyDescent="0.25">
      <c r="A74" s="190"/>
      <c r="B74" s="57">
        <v>3</v>
      </c>
      <c r="C74" s="52" t="s">
        <v>779</v>
      </c>
      <c r="D74" s="52">
        <v>1</v>
      </c>
      <c r="E74" s="52"/>
      <c r="F74" s="53"/>
      <c r="G74" s="54">
        <v>1</v>
      </c>
      <c r="H74" s="55"/>
    </row>
    <row r="75" spans="1:8" x14ac:dyDescent="0.25">
      <c r="A75" s="190"/>
      <c r="B75" s="190">
        <v>4</v>
      </c>
      <c r="C75" s="52" t="s">
        <v>764</v>
      </c>
      <c r="D75" s="52">
        <v>0</v>
      </c>
      <c r="E75" s="52"/>
      <c r="F75" s="53"/>
      <c r="G75" s="54"/>
      <c r="H75" s="55"/>
    </row>
    <row r="76" spans="1:8" x14ac:dyDescent="0.25">
      <c r="A76" s="190"/>
      <c r="B76" s="190"/>
      <c r="C76" s="52" t="s">
        <v>765</v>
      </c>
      <c r="D76" s="52">
        <v>1</v>
      </c>
      <c r="E76" s="52"/>
      <c r="F76" s="53"/>
      <c r="G76" s="54">
        <v>1</v>
      </c>
      <c r="H76" s="55"/>
    </row>
    <row r="77" spans="1:8" x14ac:dyDescent="0.25">
      <c r="A77" s="190"/>
      <c r="B77" s="190"/>
      <c r="C77" s="52" t="s">
        <v>689</v>
      </c>
      <c r="D77" s="52">
        <v>1</v>
      </c>
      <c r="E77" s="52"/>
      <c r="F77" s="53"/>
      <c r="G77" s="54">
        <v>1</v>
      </c>
      <c r="H77" s="55"/>
    </row>
    <row r="78" spans="1:8" x14ac:dyDescent="0.25">
      <c r="A78" s="190"/>
      <c r="B78" s="190"/>
      <c r="C78" s="52" t="s">
        <v>771</v>
      </c>
      <c r="D78" s="52">
        <v>1</v>
      </c>
      <c r="E78" s="52"/>
      <c r="F78" s="53"/>
      <c r="G78" s="54">
        <v>1</v>
      </c>
      <c r="H78" s="55"/>
    </row>
    <row r="79" spans="1:8" x14ac:dyDescent="0.25">
      <c r="A79" s="190"/>
      <c r="B79" s="190"/>
      <c r="C79" s="52" t="s">
        <v>772</v>
      </c>
      <c r="D79" s="52">
        <v>1</v>
      </c>
      <c r="E79" s="52"/>
      <c r="F79" s="53"/>
      <c r="G79" s="54">
        <v>1</v>
      </c>
      <c r="H79" s="55"/>
    </row>
    <row r="80" spans="1:8" x14ac:dyDescent="0.25">
      <c r="A80" s="190"/>
      <c r="B80" s="190"/>
      <c r="C80" s="52" t="s">
        <v>773</v>
      </c>
      <c r="D80" s="52">
        <v>1</v>
      </c>
      <c r="E80" s="52"/>
      <c r="F80" s="53"/>
      <c r="G80" s="54">
        <v>1</v>
      </c>
      <c r="H80" s="55"/>
    </row>
    <row r="81" spans="1:8" x14ac:dyDescent="0.25">
      <c r="A81" s="190"/>
      <c r="B81" s="190"/>
      <c r="C81" s="52" t="s">
        <v>780</v>
      </c>
      <c r="D81" s="52">
        <v>1</v>
      </c>
      <c r="E81" s="52"/>
      <c r="F81" s="53"/>
      <c r="G81" s="54">
        <v>1</v>
      </c>
      <c r="H81" s="55"/>
    </row>
    <row r="82" spans="1:8" x14ac:dyDescent="0.25">
      <c r="A82" s="190"/>
      <c r="B82" s="190"/>
      <c r="C82" s="52" t="s">
        <v>781</v>
      </c>
      <c r="D82" s="52">
        <v>1</v>
      </c>
      <c r="E82" s="52"/>
      <c r="F82" s="53"/>
      <c r="G82" s="54">
        <v>1</v>
      </c>
      <c r="H82" s="55"/>
    </row>
    <row r="83" spans="1:8" x14ac:dyDescent="0.25">
      <c r="A83" s="190"/>
      <c r="B83" s="190"/>
      <c r="C83" s="52" t="s">
        <v>775</v>
      </c>
      <c r="D83" s="52">
        <v>1</v>
      </c>
      <c r="E83" s="52"/>
      <c r="F83" s="53"/>
      <c r="G83" s="54">
        <v>1</v>
      </c>
      <c r="H83" s="55"/>
    </row>
    <row r="84" spans="1:8" x14ac:dyDescent="0.25">
      <c r="A84" s="190"/>
      <c r="B84" s="190"/>
      <c r="C84" s="52" t="s">
        <v>776</v>
      </c>
      <c r="D84" s="52">
        <v>1</v>
      </c>
      <c r="E84" s="52">
        <v>1</v>
      </c>
      <c r="F84" s="53"/>
      <c r="G84" s="54">
        <v>1</v>
      </c>
      <c r="H84" s="55"/>
    </row>
    <row r="85" spans="1:8" x14ac:dyDescent="0.25">
      <c r="A85" s="190"/>
      <c r="B85" s="190"/>
      <c r="C85" s="52" t="s">
        <v>777</v>
      </c>
      <c r="D85" s="52">
        <v>1</v>
      </c>
      <c r="E85" s="52"/>
      <c r="F85" s="53"/>
      <c r="G85" s="54">
        <v>1</v>
      </c>
      <c r="H85" s="55"/>
    </row>
    <row r="86" spans="1:8" x14ac:dyDescent="0.25">
      <c r="A86" s="190">
        <v>12</v>
      </c>
      <c r="B86" s="57">
        <v>1</v>
      </c>
      <c r="C86" s="51"/>
      <c r="D86" s="52">
        <v>0</v>
      </c>
      <c r="E86" s="52">
        <v>1</v>
      </c>
      <c r="F86" s="53"/>
      <c r="G86" s="54"/>
      <c r="H86" s="55"/>
    </row>
    <row r="87" spans="1:8" x14ac:dyDescent="0.25">
      <c r="A87" s="190"/>
      <c r="B87" s="57">
        <v>2</v>
      </c>
      <c r="C87" s="51"/>
      <c r="D87" s="52">
        <v>0</v>
      </c>
      <c r="E87" s="52"/>
      <c r="F87" s="53"/>
      <c r="G87" s="54"/>
      <c r="H87" s="55"/>
    </row>
    <row r="88" spans="1:8" x14ac:dyDescent="0.25">
      <c r="A88" s="190"/>
      <c r="B88" s="57">
        <v>3</v>
      </c>
      <c r="C88" s="51"/>
      <c r="D88" s="52">
        <v>0</v>
      </c>
      <c r="E88" s="52"/>
      <c r="F88" s="53"/>
      <c r="G88" s="54"/>
      <c r="H88" s="55"/>
    </row>
    <row r="89" spans="1:8" x14ac:dyDescent="0.25">
      <c r="A89" s="190"/>
      <c r="B89" s="57">
        <v>4</v>
      </c>
      <c r="C89" s="51"/>
      <c r="D89" s="52">
        <v>0</v>
      </c>
      <c r="E89" s="52"/>
      <c r="F89" s="53"/>
      <c r="G89" s="54"/>
      <c r="H89" s="55"/>
    </row>
    <row r="90" spans="1:8" x14ac:dyDescent="0.25">
      <c r="A90" s="190"/>
      <c r="B90" s="57">
        <v>5</v>
      </c>
      <c r="C90" s="51"/>
      <c r="D90" s="52">
        <v>0</v>
      </c>
      <c r="E90" s="52"/>
      <c r="F90" s="53"/>
      <c r="G90" s="54"/>
      <c r="H90" s="55"/>
    </row>
    <row r="91" spans="1:8" x14ac:dyDescent="0.25">
      <c r="A91" s="190">
        <v>13</v>
      </c>
      <c r="B91" s="57">
        <v>1</v>
      </c>
      <c r="C91" s="51"/>
      <c r="D91" s="52">
        <v>1</v>
      </c>
      <c r="E91" s="52"/>
      <c r="F91" s="53"/>
      <c r="G91" s="54">
        <v>1</v>
      </c>
      <c r="H91" s="55"/>
    </row>
    <row r="92" spans="1:8" x14ac:dyDescent="0.25">
      <c r="A92" s="190"/>
      <c r="B92" s="190">
        <v>2</v>
      </c>
      <c r="C92" s="52" t="s">
        <v>764</v>
      </c>
      <c r="D92" s="58">
        <v>0</v>
      </c>
      <c r="E92" s="58"/>
      <c r="F92" s="53"/>
      <c r="G92" s="54"/>
      <c r="H92" s="55"/>
    </row>
    <row r="93" spans="1:8" x14ac:dyDescent="0.25">
      <c r="A93" s="190"/>
      <c r="B93" s="190"/>
      <c r="C93" s="52" t="s">
        <v>765</v>
      </c>
      <c r="D93" s="58">
        <v>0</v>
      </c>
      <c r="E93" s="58"/>
      <c r="F93" s="53"/>
      <c r="G93" s="54"/>
      <c r="H93" s="55"/>
    </row>
    <row r="94" spans="1:8" x14ac:dyDescent="0.25">
      <c r="A94" s="190"/>
      <c r="B94" s="190"/>
      <c r="C94" s="52" t="s">
        <v>689</v>
      </c>
      <c r="D94" s="52">
        <v>0</v>
      </c>
      <c r="E94" s="52"/>
      <c r="F94" s="53"/>
      <c r="G94" s="54"/>
      <c r="H94" s="55"/>
    </row>
    <row r="95" spans="1:8" x14ac:dyDescent="0.25">
      <c r="A95" s="190"/>
      <c r="B95" s="190"/>
      <c r="C95" s="52" t="s">
        <v>771</v>
      </c>
      <c r="D95" s="52">
        <v>0</v>
      </c>
      <c r="E95" s="52"/>
      <c r="F95" s="53"/>
      <c r="G95" s="54"/>
      <c r="H95" s="55"/>
    </row>
    <row r="96" spans="1:8" x14ac:dyDescent="0.25">
      <c r="A96" s="190"/>
      <c r="B96" s="190"/>
      <c r="C96" s="52" t="s">
        <v>772</v>
      </c>
      <c r="D96" s="52">
        <v>0</v>
      </c>
      <c r="E96" s="52"/>
      <c r="F96" s="53"/>
      <c r="G96" s="54"/>
      <c r="H96" s="55"/>
    </row>
    <row r="97" spans="1:8" x14ac:dyDescent="0.25">
      <c r="A97" s="190"/>
      <c r="B97" s="190"/>
      <c r="C97" s="52" t="s">
        <v>773</v>
      </c>
      <c r="D97" s="52">
        <v>1</v>
      </c>
      <c r="E97" s="52"/>
      <c r="F97" s="53"/>
      <c r="G97" s="54">
        <v>1</v>
      </c>
      <c r="H97" s="55"/>
    </row>
    <row r="98" spans="1:8" x14ac:dyDescent="0.25">
      <c r="A98" s="190"/>
      <c r="B98" s="190">
        <v>3</v>
      </c>
      <c r="C98" s="52" t="s">
        <v>764</v>
      </c>
      <c r="D98" s="52">
        <v>0</v>
      </c>
      <c r="E98" s="52"/>
      <c r="F98" s="53"/>
      <c r="G98" s="54"/>
      <c r="H98" s="55"/>
    </row>
    <row r="99" spans="1:8" x14ac:dyDescent="0.25">
      <c r="A99" s="190"/>
      <c r="B99" s="190"/>
      <c r="C99" s="52" t="s">
        <v>765</v>
      </c>
      <c r="D99" s="52">
        <v>0</v>
      </c>
      <c r="E99" s="52"/>
      <c r="F99" s="53"/>
      <c r="G99" s="54"/>
      <c r="H99" s="55"/>
    </row>
    <row r="100" spans="1:8" x14ac:dyDescent="0.25">
      <c r="A100" s="190"/>
      <c r="B100" s="190"/>
      <c r="C100" s="52" t="s">
        <v>689</v>
      </c>
      <c r="D100" s="52">
        <v>0</v>
      </c>
      <c r="E100" s="52"/>
      <c r="F100" s="53"/>
      <c r="G100" s="54"/>
      <c r="H100" s="55"/>
    </row>
    <row r="101" spans="1:8" x14ac:dyDescent="0.25">
      <c r="A101" s="190"/>
      <c r="B101" s="190"/>
      <c r="C101" s="52" t="s">
        <v>771</v>
      </c>
      <c r="D101" s="52">
        <v>0</v>
      </c>
      <c r="E101" s="52"/>
      <c r="F101" s="53"/>
      <c r="G101" s="54"/>
      <c r="H101" s="55"/>
    </row>
    <row r="102" spans="1:8" x14ac:dyDescent="0.25">
      <c r="A102" s="190"/>
      <c r="B102" s="190"/>
      <c r="C102" s="52" t="s">
        <v>772</v>
      </c>
      <c r="D102" s="52">
        <v>0</v>
      </c>
      <c r="E102" s="52"/>
      <c r="F102" s="53"/>
      <c r="G102" s="54"/>
      <c r="H102" s="55"/>
    </row>
    <row r="103" spans="1:8" x14ac:dyDescent="0.25">
      <c r="A103" s="190"/>
      <c r="B103" s="190"/>
      <c r="C103" s="52" t="s">
        <v>773</v>
      </c>
      <c r="D103" s="52">
        <v>0</v>
      </c>
      <c r="E103" s="52"/>
      <c r="F103" s="53"/>
      <c r="G103" s="54"/>
      <c r="H103" s="55"/>
    </row>
    <row r="104" spans="1:8" x14ac:dyDescent="0.25">
      <c r="A104" s="190"/>
      <c r="B104" s="190"/>
      <c r="C104" s="52" t="s">
        <v>780</v>
      </c>
      <c r="D104" s="52">
        <v>0</v>
      </c>
      <c r="E104" s="52"/>
      <c r="F104" s="53"/>
      <c r="G104" s="54"/>
      <c r="H104" s="55"/>
    </row>
    <row r="105" spans="1:8" x14ac:dyDescent="0.25">
      <c r="A105" s="190"/>
      <c r="B105" s="57">
        <v>4</v>
      </c>
      <c r="C105" s="51"/>
      <c r="D105" s="52">
        <v>1</v>
      </c>
      <c r="E105" s="52"/>
      <c r="F105" s="53">
        <v>1</v>
      </c>
      <c r="G105" s="54"/>
      <c r="H105" s="55"/>
    </row>
    <row r="106" spans="1:8" x14ac:dyDescent="0.25">
      <c r="A106" s="190"/>
      <c r="B106" s="57">
        <v>5</v>
      </c>
      <c r="C106" s="51"/>
      <c r="D106" s="52">
        <v>1</v>
      </c>
      <c r="E106" s="52"/>
      <c r="F106" s="53">
        <v>1</v>
      </c>
      <c r="G106" s="54"/>
      <c r="H106" s="55"/>
    </row>
    <row r="107" spans="1:8" x14ac:dyDescent="0.25">
      <c r="A107" s="190"/>
      <c r="B107" s="57">
        <v>6</v>
      </c>
      <c r="C107" s="51"/>
      <c r="D107" s="52">
        <v>0</v>
      </c>
      <c r="E107" s="52"/>
      <c r="F107" s="53"/>
      <c r="G107" s="54"/>
      <c r="H107" s="55"/>
    </row>
    <row r="108" spans="1:8" x14ac:dyDescent="0.25">
      <c r="A108" s="190"/>
      <c r="B108" s="57">
        <v>7</v>
      </c>
      <c r="C108" s="51"/>
      <c r="D108" s="52">
        <v>1</v>
      </c>
      <c r="E108" s="52"/>
      <c r="F108" s="53"/>
      <c r="G108" s="54">
        <v>1</v>
      </c>
      <c r="H108" s="55"/>
    </row>
    <row r="109" spans="1:8" x14ac:dyDescent="0.25">
      <c r="A109" s="190"/>
      <c r="B109" s="57">
        <v>8</v>
      </c>
      <c r="C109" s="51"/>
      <c r="D109" s="52">
        <v>1</v>
      </c>
      <c r="E109" s="52"/>
      <c r="F109" s="53"/>
      <c r="G109" s="54">
        <v>1</v>
      </c>
      <c r="H109" s="55"/>
    </row>
    <row r="110" spans="1:8" x14ac:dyDescent="0.25">
      <c r="A110" s="190">
        <v>14</v>
      </c>
      <c r="B110" s="57">
        <v>1</v>
      </c>
      <c r="C110" s="51"/>
      <c r="D110" s="52">
        <v>0</v>
      </c>
      <c r="E110" s="52"/>
      <c r="F110" s="53"/>
      <c r="G110" s="54"/>
      <c r="H110" s="55"/>
    </row>
    <row r="111" spans="1:8" x14ac:dyDescent="0.25">
      <c r="A111" s="190"/>
      <c r="B111" s="57">
        <v>2</v>
      </c>
      <c r="C111" s="51"/>
      <c r="D111" s="52">
        <v>1</v>
      </c>
      <c r="E111" s="52">
        <v>1</v>
      </c>
      <c r="F111" s="53"/>
      <c r="G111" s="54"/>
      <c r="H111" s="55"/>
    </row>
    <row r="112" spans="1:8" x14ac:dyDescent="0.25">
      <c r="A112" s="190"/>
      <c r="B112" s="57">
        <v>3</v>
      </c>
      <c r="C112" s="51"/>
      <c r="D112" s="52">
        <v>0</v>
      </c>
      <c r="E112" s="52">
        <v>1</v>
      </c>
      <c r="F112" s="53"/>
      <c r="G112" s="54"/>
      <c r="H112" s="55"/>
    </row>
    <row r="113" spans="1:8" x14ac:dyDescent="0.25">
      <c r="A113" s="190"/>
      <c r="B113" s="57">
        <v>4</v>
      </c>
      <c r="C113" s="51"/>
      <c r="D113" s="52">
        <v>0</v>
      </c>
      <c r="E113" s="52">
        <v>1</v>
      </c>
      <c r="F113" s="53"/>
      <c r="G113" s="54"/>
      <c r="H113" s="55"/>
    </row>
    <row r="114" spans="1:8" x14ac:dyDescent="0.25">
      <c r="A114" s="190"/>
      <c r="B114" s="57">
        <v>5</v>
      </c>
      <c r="C114" s="51"/>
      <c r="D114" s="52">
        <v>0</v>
      </c>
      <c r="E114" s="52"/>
      <c r="F114" s="53"/>
      <c r="G114" s="54"/>
      <c r="H114" s="55"/>
    </row>
    <row r="115" spans="1:8" x14ac:dyDescent="0.25">
      <c r="A115" s="190"/>
      <c r="B115" s="57">
        <v>6</v>
      </c>
      <c r="C115" s="51"/>
      <c r="D115" s="52">
        <v>0</v>
      </c>
      <c r="E115" s="52"/>
      <c r="F115" s="53"/>
      <c r="G115" s="54"/>
      <c r="H115" s="55"/>
    </row>
    <row r="116" spans="1:8" x14ac:dyDescent="0.25">
      <c r="A116" s="190"/>
      <c r="B116" s="57">
        <v>7</v>
      </c>
      <c r="C116" s="51"/>
      <c r="D116" s="52">
        <v>0</v>
      </c>
      <c r="E116" s="52">
        <v>1</v>
      </c>
      <c r="F116" s="53"/>
      <c r="G116" s="54"/>
      <c r="H116" s="55"/>
    </row>
    <row r="117" spans="1:8" x14ac:dyDescent="0.25">
      <c r="A117" s="190"/>
      <c r="B117" s="57">
        <v>8</v>
      </c>
      <c r="C117" s="51"/>
      <c r="D117" s="52">
        <v>0</v>
      </c>
      <c r="E117" s="52">
        <v>1</v>
      </c>
      <c r="F117" s="53"/>
      <c r="G117" s="54"/>
      <c r="H117" s="55"/>
    </row>
    <row r="118" spans="1:8" x14ac:dyDescent="0.25">
      <c r="A118" s="190"/>
      <c r="B118" s="57">
        <v>9</v>
      </c>
      <c r="C118" s="51"/>
      <c r="D118" s="52">
        <v>0</v>
      </c>
      <c r="E118" s="52"/>
      <c r="F118" s="53"/>
      <c r="G118" s="54"/>
      <c r="H118" s="55"/>
    </row>
    <row r="119" spans="1:8" x14ac:dyDescent="0.25">
      <c r="A119" s="190"/>
      <c r="B119" s="57">
        <v>10</v>
      </c>
      <c r="C119" s="51"/>
      <c r="D119" s="52">
        <v>0</v>
      </c>
      <c r="E119" s="52">
        <v>1</v>
      </c>
      <c r="F119" s="53"/>
      <c r="G119" s="54"/>
      <c r="H119" s="55"/>
    </row>
    <row r="120" spans="1:8" x14ac:dyDescent="0.25">
      <c r="A120" s="190"/>
      <c r="B120" s="57">
        <v>11</v>
      </c>
      <c r="C120" s="51"/>
      <c r="D120" s="52">
        <v>0</v>
      </c>
      <c r="E120" s="52">
        <v>1</v>
      </c>
      <c r="F120" s="53"/>
      <c r="G120" s="54"/>
      <c r="H120" s="55"/>
    </row>
    <row r="121" spans="1:8" x14ac:dyDescent="0.25">
      <c r="A121" s="190">
        <v>15</v>
      </c>
      <c r="B121" s="57">
        <v>1</v>
      </c>
      <c r="C121" s="51"/>
      <c r="D121" s="52">
        <v>1</v>
      </c>
      <c r="E121" s="52">
        <v>1</v>
      </c>
      <c r="F121" s="53">
        <v>1</v>
      </c>
      <c r="G121" s="54"/>
      <c r="H121" s="55"/>
    </row>
    <row r="122" spans="1:8" x14ac:dyDescent="0.25">
      <c r="A122" s="190"/>
      <c r="B122" s="57">
        <v>2</v>
      </c>
      <c r="C122" s="51"/>
      <c r="D122" s="52">
        <v>1</v>
      </c>
      <c r="E122" s="52">
        <v>1</v>
      </c>
      <c r="F122" s="53">
        <v>1</v>
      </c>
      <c r="G122" s="54"/>
      <c r="H122" s="55"/>
    </row>
    <row r="123" spans="1:8" x14ac:dyDescent="0.25">
      <c r="A123" s="190"/>
      <c r="B123" s="57">
        <v>3</v>
      </c>
      <c r="C123" s="51"/>
      <c r="D123" s="52">
        <v>1</v>
      </c>
      <c r="E123" s="52">
        <v>1</v>
      </c>
      <c r="F123" s="53">
        <v>1</v>
      </c>
      <c r="G123" s="54"/>
      <c r="H123" s="55"/>
    </row>
    <row r="124" spans="1:8" x14ac:dyDescent="0.25">
      <c r="A124" s="190"/>
      <c r="B124" s="57">
        <v>4</v>
      </c>
      <c r="C124" s="51"/>
      <c r="D124" s="52">
        <v>1</v>
      </c>
      <c r="E124" s="52">
        <v>1</v>
      </c>
      <c r="F124" s="53">
        <v>1</v>
      </c>
      <c r="G124" s="54"/>
      <c r="H124" s="55"/>
    </row>
    <row r="125" spans="1:8" x14ac:dyDescent="0.25">
      <c r="A125" s="190"/>
      <c r="B125" s="57">
        <v>5</v>
      </c>
      <c r="C125" s="51"/>
      <c r="D125" s="52">
        <v>1</v>
      </c>
      <c r="E125" s="52">
        <v>1</v>
      </c>
      <c r="F125" s="53">
        <v>1</v>
      </c>
      <c r="G125" s="54"/>
      <c r="H125" s="55"/>
    </row>
    <row r="126" spans="1:8" x14ac:dyDescent="0.25">
      <c r="A126" s="190"/>
      <c r="B126" s="57">
        <v>6</v>
      </c>
      <c r="C126" s="51"/>
      <c r="D126" s="52">
        <v>1</v>
      </c>
      <c r="E126" s="52"/>
      <c r="F126" s="53">
        <v>1</v>
      </c>
      <c r="G126" s="54"/>
      <c r="H126" s="55"/>
    </row>
    <row r="127" spans="1:8" x14ac:dyDescent="0.25">
      <c r="A127" s="190"/>
      <c r="B127" s="57">
        <v>7</v>
      </c>
      <c r="C127" s="51"/>
      <c r="D127" s="52">
        <v>1</v>
      </c>
      <c r="E127" s="52">
        <v>1</v>
      </c>
      <c r="F127" s="53">
        <v>1</v>
      </c>
      <c r="G127" s="54"/>
      <c r="H127" s="55"/>
    </row>
    <row r="128" spans="1:8" x14ac:dyDescent="0.25">
      <c r="A128" s="190">
        <v>16</v>
      </c>
      <c r="B128" s="57">
        <v>1</v>
      </c>
      <c r="C128" s="51"/>
      <c r="D128" s="52">
        <v>0</v>
      </c>
      <c r="E128" s="52"/>
      <c r="F128" s="53"/>
      <c r="G128" s="54"/>
      <c r="H128" s="55"/>
    </row>
    <row r="129" spans="1:8" x14ac:dyDescent="0.25">
      <c r="A129" s="190"/>
      <c r="B129" s="57">
        <v>2</v>
      </c>
      <c r="C129" s="51"/>
      <c r="D129" s="52">
        <v>1</v>
      </c>
      <c r="E129" s="52"/>
      <c r="F129" s="53">
        <v>1</v>
      </c>
      <c r="G129" s="54"/>
      <c r="H129" s="55"/>
    </row>
    <row r="130" spans="1:8" x14ac:dyDescent="0.25">
      <c r="A130" s="190"/>
      <c r="B130" s="57">
        <v>3</v>
      </c>
      <c r="C130" s="51"/>
      <c r="D130" s="52">
        <v>1</v>
      </c>
      <c r="E130" s="52"/>
      <c r="F130" s="53">
        <v>1</v>
      </c>
      <c r="G130" s="54"/>
      <c r="H130" s="55"/>
    </row>
    <row r="131" spans="1:8" x14ac:dyDescent="0.25">
      <c r="A131" s="190"/>
      <c r="B131" s="57">
        <v>4</v>
      </c>
      <c r="C131" s="51"/>
      <c r="D131" s="52">
        <v>1</v>
      </c>
      <c r="E131" s="52"/>
      <c r="F131" s="53">
        <v>1</v>
      </c>
      <c r="G131" s="54"/>
      <c r="H131" s="55"/>
    </row>
    <row r="132" spans="1:8" x14ac:dyDescent="0.25">
      <c r="A132" s="190"/>
      <c r="B132" s="57">
        <v>5</v>
      </c>
      <c r="C132" s="51"/>
      <c r="D132" s="52">
        <v>0</v>
      </c>
      <c r="E132" s="52"/>
      <c r="F132" s="53"/>
      <c r="G132" s="54"/>
      <c r="H132" s="55"/>
    </row>
    <row r="133" spans="1:8" x14ac:dyDescent="0.25">
      <c r="A133" s="190"/>
      <c r="B133" s="57">
        <v>6</v>
      </c>
      <c r="C133" s="51"/>
      <c r="D133" s="52">
        <v>0</v>
      </c>
      <c r="E133" s="52"/>
      <c r="F133" s="53"/>
      <c r="G133" s="54"/>
      <c r="H133" s="55"/>
    </row>
    <row r="134" spans="1:8" x14ac:dyDescent="0.25">
      <c r="A134" s="190"/>
      <c r="B134" s="57">
        <v>7</v>
      </c>
      <c r="C134" s="51"/>
      <c r="D134" s="52">
        <v>1</v>
      </c>
      <c r="E134" s="52"/>
      <c r="F134" s="53">
        <v>1</v>
      </c>
      <c r="G134" s="54"/>
      <c r="H134" s="55"/>
    </row>
    <row r="135" spans="1:8" x14ac:dyDescent="0.25">
      <c r="A135" s="190"/>
      <c r="B135" s="57">
        <v>8</v>
      </c>
      <c r="C135" s="51"/>
      <c r="D135" s="52">
        <v>0</v>
      </c>
      <c r="E135" s="52"/>
      <c r="F135" s="53"/>
      <c r="G135" s="54"/>
      <c r="H135" s="55"/>
    </row>
    <row r="136" spans="1:8" x14ac:dyDescent="0.25">
      <c r="A136" s="190"/>
      <c r="B136" s="57">
        <v>9</v>
      </c>
      <c r="C136" s="51"/>
      <c r="D136" s="52">
        <v>1</v>
      </c>
      <c r="E136" s="52"/>
      <c r="F136" s="53">
        <v>1</v>
      </c>
      <c r="G136" s="54"/>
      <c r="H136" s="55"/>
    </row>
    <row r="137" spans="1:8" x14ac:dyDescent="0.25">
      <c r="A137" s="190"/>
      <c r="B137" s="57">
        <v>10</v>
      </c>
      <c r="C137" s="51"/>
      <c r="D137" s="52">
        <v>0</v>
      </c>
      <c r="E137" s="52"/>
      <c r="F137" s="53"/>
      <c r="G137" s="54"/>
      <c r="H137" s="55"/>
    </row>
    <row r="138" spans="1:8" x14ac:dyDescent="0.25">
      <c r="A138" s="190"/>
      <c r="B138" s="57">
        <v>11</v>
      </c>
      <c r="C138" s="51"/>
      <c r="D138" s="52">
        <v>1</v>
      </c>
      <c r="E138" s="52">
        <v>1</v>
      </c>
      <c r="F138" s="53">
        <v>1</v>
      </c>
      <c r="G138" s="54"/>
      <c r="H138" s="55"/>
    </row>
    <row r="139" spans="1:8" x14ac:dyDescent="0.25">
      <c r="A139" s="190">
        <v>17</v>
      </c>
      <c r="B139" s="57">
        <v>1</v>
      </c>
      <c r="C139" s="51"/>
      <c r="D139" s="52">
        <v>0</v>
      </c>
      <c r="E139" s="52"/>
      <c r="F139" s="53"/>
      <c r="G139" s="54"/>
      <c r="H139" s="55"/>
    </row>
    <row r="140" spans="1:8" x14ac:dyDescent="0.25">
      <c r="A140" s="190"/>
      <c r="B140" s="57">
        <v>2</v>
      </c>
      <c r="C140" s="51"/>
      <c r="D140" s="52">
        <v>0</v>
      </c>
      <c r="E140" s="52">
        <v>1</v>
      </c>
      <c r="F140" s="53"/>
      <c r="G140" s="54"/>
      <c r="H140" s="55"/>
    </row>
    <row r="141" spans="1:8" x14ac:dyDescent="0.25">
      <c r="A141" s="190"/>
      <c r="B141" s="57">
        <v>3</v>
      </c>
      <c r="C141" s="51"/>
      <c r="D141" s="52">
        <v>0</v>
      </c>
      <c r="E141" s="52"/>
      <c r="F141" s="53"/>
      <c r="G141" s="54"/>
      <c r="H141" s="55"/>
    </row>
    <row r="142" spans="1:8" x14ac:dyDescent="0.25">
      <c r="A142" s="190"/>
      <c r="B142" s="57">
        <v>4</v>
      </c>
      <c r="C142" s="51"/>
      <c r="D142" s="52">
        <v>0</v>
      </c>
      <c r="E142" s="52">
        <v>1</v>
      </c>
      <c r="F142" s="53"/>
      <c r="G142" s="54"/>
      <c r="H142" s="55"/>
    </row>
    <row r="143" spans="1:8" x14ac:dyDescent="0.25">
      <c r="A143" s="190"/>
      <c r="B143" s="57">
        <v>5</v>
      </c>
      <c r="C143" s="51"/>
      <c r="D143" s="52">
        <v>0</v>
      </c>
      <c r="E143" s="52"/>
      <c r="F143" s="53"/>
      <c r="G143" s="54"/>
      <c r="H143" s="55"/>
    </row>
    <row r="144" spans="1:8" x14ac:dyDescent="0.25">
      <c r="A144" s="190"/>
      <c r="B144" s="57">
        <v>6</v>
      </c>
      <c r="C144" s="51"/>
      <c r="D144" s="52">
        <v>0</v>
      </c>
      <c r="E144" s="52"/>
      <c r="F144" s="53"/>
      <c r="G144" s="54"/>
      <c r="H144" s="55"/>
    </row>
    <row r="145" spans="1:8" x14ac:dyDescent="0.25">
      <c r="A145" s="190"/>
      <c r="B145" s="57">
        <v>7</v>
      </c>
      <c r="C145" s="51"/>
      <c r="D145" s="52">
        <v>0</v>
      </c>
      <c r="E145" s="52"/>
      <c r="F145" s="53"/>
      <c r="G145" s="54"/>
      <c r="H145" s="55"/>
    </row>
    <row r="146" spans="1:8" x14ac:dyDescent="0.25">
      <c r="A146" s="190"/>
      <c r="B146" s="57">
        <v>8</v>
      </c>
      <c r="C146" s="51"/>
      <c r="D146" s="52">
        <v>0</v>
      </c>
      <c r="E146" s="52"/>
      <c r="F146" s="53"/>
      <c r="G146" s="54"/>
      <c r="H146" s="55"/>
    </row>
    <row r="147" spans="1:8" x14ac:dyDescent="0.25">
      <c r="A147" s="190"/>
      <c r="B147" s="57">
        <v>9</v>
      </c>
      <c r="C147" s="51"/>
      <c r="D147" s="52">
        <v>0</v>
      </c>
      <c r="E147" s="52"/>
      <c r="F147" s="53"/>
      <c r="G147" s="54"/>
      <c r="H147" s="55"/>
    </row>
    <row r="148" spans="1:8" x14ac:dyDescent="0.25">
      <c r="A148" s="190"/>
      <c r="B148" s="57">
        <v>10</v>
      </c>
      <c r="C148" s="51"/>
      <c r="D148" s="52">
        <v>0</v>
      </c>
      <c r="E148" s="52"/>
      <c r="F148" s="53"/>
      <c r="G148" s="54"/>
      <c r="H148" s="55"/>
    </row>
    <row r="149" spans="1:8" x14ac:dyDescent="0.25">
      <c r="A149" s="190"/>
      <c r="B149" s="57">
        <v>11</v>
      </c>
      <c r="C149" s="51"/>
      <c r="D149" s="52">
        <v>0</v>
      </c>
      <c r="E149" s="52"/>
      <c r="F149" s="53"/>
      <c r="G149" s="54"/>
      <c r="H149" s="55"/>
    </row>
    <row r="150" spans="1:8" x14ac:dyDescent="0.25">
      <c r="A150" s="190"/>
      <c r="B150" s="57">
        <v>12</v>
      </c>
      <c r="C150" s="51"/>
      <c r="D150" s="52">
        <v>0</v>
      </c>
      <c r="E150" s="52">
        <v>1</v>
      </c>
      <c r="F150" s="53"/>
      <c r="G150" s="54"/>
      <c r="H150" s="55"/>
    </row>
    <row r="151" spans="1:8" x14ac:dyDescent="0.25">
      <c r="A151" s="190"/>
      <c r="B151" s="57">
        <v>13</v>
      </c>
      <c r="C151" s="51"/>
      <c r="D151" s="52">
        <v>0</v>
      </c>
      <c r="E151" s="52"/>
      <c r="F151" s="53"/>
      <c r="G151" s="54"/>
      <c r="H151" s="55"/>
    </row>
    <row r="152" spans="1:8" x14ac:dyDescent="0.25">
      <c r="A152" s="190"/>
      <c r="B152" s="57">
        <v>14</v>
      </c>
      <c r="C152" s="51"/>
      <c r="D152" s="52">
        <v>0</v>
      </c>
      <c r="E152" s="52">
        <v>1</v>
      </c>
      <c r="F152" s="53"/>
      <c r="G152" s="54"/>
      <c r="H152" s="55"/>
    </row>
    <row r="153" spans="1:8" x14ac:dyDescent="0.25">
      <c r="A153" s="190"/>
      <c r="B153" s="57">
        <v>15</v>
      </c>
      <c r="C153" s="51"/>
      <c r="D153" s="52">
        <v>0</v>
      </c>
      <c r="E153" s="52"/>
      <c r="F153" s="53"/>
      <c r="G153" s="54"/>
      <c r="H153" s="55"/>
    </row>
    <row r="154" spans="1:8" x14ac:dyDescent="0.25">
      <c r="A154" s="190"/>
      <c r="B154" s="57">
        <v>16</v>
      </c>
      <c r="C154" s="51"/>
      <c r="D154" s="52">
        <v>1</v>
      </c>
      <c r="E154" s="52">
        <v>1</v>
      </c>
      <c r="F154" s="53"/>
      <c r="G154" s="54">
        <v>1</v>
      </c>
      <c r="H154" s="55"/>
    </row>
    <row r="155" spans="1:8" x14ac:dyDescent="0.25">
      <c r="A155" s="190">
        <v>18</v>
      </c>
      <c r="B155" s="57">
        <v>1</v>
      </c>
      <c r="C155" s="51"/>
      <c r="D155" s="52">
        <v>0</v>
      </c>
      <c r="E155" s="52"/>
      <c r="F155" s="53"/>
      <c r="G155" s="54"/>
      <c r="H155" s="55"/>
    </row>
    <row r="156" spans="1:8" x14ac:dyDescent="0.25">
      <c r="A156" s="190"/>
      <c r="B156" s="57">
        <v>2</v>
      </c>
      <c r="C156" s="51"/>
      <c r="D156" s="58">
        <v>0</v>
      </c>
      <c r="E156" s="58"/>
      <c r="F156" s="53"/>
      <c r="G156" s="54"/>
      <c r="H156" s="55"/>
    </row>
    <row r="157" spans="1:8" x14ac:dyDescent="0.25">
      <c r="A157" s="190"/>
      <c r="B157" s="57">
        <v>3</v>
      </c>
      <c r="C157" s="51"/>
      <c r="D157" s="52">
        <v>0</v>
      </c>
      <c r="E157" s="52"/>
      <c r="F157" s="53"/>
      <c r="G157" s="54"/>
      <c r="H157" s="55"/>
    </row>
    <row r="158" spans="1:8" x14ac:dyDescent="0.25">
      <c r="A158" s="190"/>
      <c r="B158" s="57">
        <v>4</v>
      </c>
      <c r="C158" s="51"/>
      <c r="D158" s="52">
        <v>0</v>
      </c>
      <c r="E158" s="52"/>
      <c r="F158" s="53"/>
      <c r="G158" s="54"/>
      <c r="H158" s="55"/>
    </row>
    <row r="159" spans="1:8" x14ac:dyDescent="0.25">
      <c r="A159" s="190"/>
      <c r="B159" s="57">
        <v>5</v>
      </c>
      <c r="C159" s="51"/>
      <c r="D159" s="52">
        <v>0</v>
      </c>
      <c r="E159" s="52"/>
      <c r="F159" s="53"/>
      <c r="G159" s="54"/>
      <c r="H159" s="55"/>
    </row>
    <row r="160" spans="1:8" x14ac:dyDescent="0.25">
      <c r="A160" s="190"/>
      <c r="B160" s="57">
        <v>6</v>
      </c>
      <c r="C160" s="51"/>
      <c r="D160" s="52">
        <v>0</v>
      </c>
      <c r="E160" s="52"/>
      <c r="F160" s="53"/>
      <c r="G160" s="54"/>
      <c r="H160" s="55"/>
    </row>
    <row r="161" spans="1:8" x14ac:dyDescent="0.25">
      <c r="A161" s="190"/>
      <c r="B161" s="57">
        <v>7</v>
      </c>
      <c r="C161" s="51"/>
      <c r="D161" s="52">
        <v>0</v>
      </c>
      <c r="E161" s="52">
        <v>1</v>
      </c>
      <c r="F161" s="53"/>
      <c r="G161" s="54"/>
      <c r="H161" s="55"/>
    </row>
    <row r="162" spans="1:8" x14ac:dyDescent="0.25">
      <c r="A162" s="190"/>
      <c r="B162" s="57">
        <v>8</v>
      </c>
      <c r="C162" s="51"/>
      <c r="D162" s="52">
        <v>0</v>
      </c>
      <c r="E162" s="52"/>
      <c r="F162" s="53"/>
      <c r="G162" s="54"/>
      <c r="H162" s="55"/>
    </row>
    <row r="163" spans="1:8" x14ac:dyDescent="0.25">
      <c r="A163" s="190"/>
      <c r="B163" s="57">
        <v>9</v>
      </c>
      <c r="C163" s="51"/>
      <c r="D163" s="52">
        <v>0</v>
      </c>
      <c r="E163" s="52">
        <v>1</v>
      </c>
      <c r="F163" s="53"/>
      <c r="G163" s="54"/>
      <c r="H163" s="55"/>
    </row>
    <row r="164" spans="1:8" x14ac:dyDescent="0.25">
      <c r="A164" s="190"/>
      <c r="B164" s="57">
        <v>10</v>
      </c>
      <c r="C164" s="51"/>
      <c r="D164" s="52">
        <v>0</v>
      </c>
      <c r="E164" s="52"/>
      <c r="F164" s="53"/>
      <c r="G164" s="54"/>
      <c r="H164" s="55"/>
    </row>
    <row r="165" spans="1:8" x14ac:dyDescent="0.25">
      <c r="A165" s="57">
        <v>19</v>
      </c>
      <c r="B165" s="50"/>
      <c r="C165" s="51"/>
      <c r="D165" s="52">
        <v>1</v>
      </c>
      <c r="E165" s="52"/>
      <c r="F165" s="53"/>
      <c r="G165" s="54">
        <v>1</v>
      </c>
      <c r="H165" s="55"/>
    </row>
    <row r="166" spans="1:8" x14ac:dyDescent="0.25">
      <c r="A166" s="190">
        <v>20</v>
      </c>
      <c r="B166" s="57">
        <v>1</v>
      </c>
      <c r="C166" s="51"/>
      <c r="D166" s="52">
        <v>0</v>
      </c>
      <c r="E166" s="52">
        <v>1</v>
      </c>
      <c r="F166" s="53"/>
      <c r="G166" s="54"/>
      <c r="H166" s="55"/>
    </row>
    <row r="167" spans="1:8" x14ac:dyDescent="0.25">
      <c r="A167" s="190"/>
      <c r="B167" s="57">
        <v>2</v>
      </c>
      <c r="C167" s="51"/>
      <c r="D167" s="52">
        <v>0</v>
      </c>
      <c r="E167" s="52">
        <v>1</v>
      </c>
      <c r="F167" s="53"/>
      <c r="G167" s="54"/>
      <c r="H167" s="55"/>
    </row>
    <row r="168" spans="1:8" x14ac:dyDescent="0.25">
      <c r="A168" s="190"/>
      <c r="B168" s="57">
        <v>3</v>
      </c>
      <c r="C168" s="51"/>
      <c r="D168" s="52">
        <v>0</v>
      </c>
      <c r="E168" s="52">
        <v>1</v>
      </c>
      <c r="F168" s="53"/>
      <c r="G168" s="54"/>
      <c r="H168" s="55"/>
    </row>
    <row r="169" spans="1:8" x14ac:dyDescent="0.25">
      <c r="A169" s="190">
        <v>21</v>
      </c>
      <c r="B169" s="57">
        <v>1</v>
      </c>
      <c r="C169" s="51"/>
      <c r="D169" s="52">
        <v>0</v>
      </c>
      <c r="E169" s="52"/>
      <c r="F169" s="53"/>
      <c r="G169" s="54"/>
      <c r="H169" s="55"/>
    </row>
    <row r="170" spans="1:8" x14ac:dyDescent="0.25">
      <c r="A170" s="190"/>
      <c r="B170" s="57">
        <v>2</v>
      </c>
      <c r="C170" s="51"/>
      <c r="D170" s="52">
        <v>1</v>
      </c>
      <c r="E170" s="52"/>
      <c r="F170" s="53"/>
      <c r="G170" s="54">
        <v>1</v>
      </c>
      <c r="H170" s="55"/>
    </row>
    <row r="171" spans="1:8" x14ac:dyDescent="0.25">
      <c r="A171" s="190"/>
      <c r="B171" s="57">
        <v>3</v>
      </c>
      <c r="C171" s="51"/>
      <c r="D171" s="52">
        <v>0</v>
      </c>
      <c r="E171" s="52"/>
      <c r="F171" s="53"/>
      <c r="G171" s="54"/>
      <c r="H171" s="55"/>
    </row>
    <row r="172" spans="1:8" x14ac:dyDescent="0.25">
      <c r="A172" s="190"/>
      <c r="B172" s="57">
        <v>4</v>
      </c>
      <c r="C172" s="51"/>
      <c r="D172" s="52">
        <v>0</v>
      </c>
      <c r="E172" s="52"/>
      <c r="F172" s="53"/>
      <c r="G172" s="54"/>
      <c r="H172" s="55"/>
    </row>
    <row r="173" spans="1:8" x14ac:dyDescent="0.25">
      <c r="A173" s="190"/>
      <c r="B173" s="57">
        <v>5</v>
      </c>
      <c r="C173" s="51"/>
      <c r="D173" s="52">
        <v>0</v>
      </c>
      <c r="E173" s="52"/>
      <c r="F173" s="53"/>
      <c r="G173" s="54"/>
      <c r="H173" s="55"/>
    </row>
    <row r="174" spans="1:8" x14ac:dyDescent="0.25">
      <c r="A174" s="57">
        <v>22</v>
      </c>
      <c r="B174" s="50"/>
      <c r="C174" s="51"/>
      <c r="D174" s="52">
        <v>1</v>
      </c>
      <c r="E174" s="52">
        <v>1</v>
      </c>
      <c r="F174" s="53"/>
      <c r="G174" s="54">
        <v>1</v>
      </c>
      <c r="H174" s="55"/>
    </row>
    <row r="175" spans="1:8" x14ac:dyDescent="0.25">
      <c r="A175" s="190">
        <v>23</v>
      </c>
      <c r="B175" s="57">
        <v>1</v>
      </c>
      <c r="C175" s="51"/>
      <c r="D175" s="52">
        <v>0</v>
      </c>
      <c r="E175" s="52">
        <v>1</v>
      </c>
      <c r="F175" s="53"/>
      <c r="G175" s="54"/>
      <c r="H175" s="55"/>
    </row>
    <row r="176" spans="1:8" x14ac:dyDescent="0.25">
      <c r="A176" s="190"/>
      <c r="B176" s="57">
        <v>2</v>
      </c>
      <c r="C176" s="51"/>
      <c r="D176" s="52">
        <v>0</v>
      </c>
      <c r="E176" s="52">
        <v>1</v>
      </c>
      <c r="F176" s="53"/>
      <c r="G176" s="54"/>
      <c r="H176" s="55"/>
    </row>
    <row r="177" spans="1:8" x14ac:dyDescent="0.25">
      <c r="A177" s="190"/>
      <c r="B177" s="57">
        <v>3</v>
      </c>
      <c r="C177" s="51"/>
      <c r="D177" s="52">
        <v>0</v>
      </c>
      <c r="E177" s="52">
        <v>1</v>
      </c>
      <c r="F177" s="53"/>
      <c r="G177" s="54"/>
      <c r="H177" s="55"/>
    </row>
    <row r="178" spans="1:8" x14ac:dyDescent="0.25">
      <c r="A178" s="190">
        <v>24</v>
      </c>
      <c r="B178" s="57">
        <v>1</v>
      </c>
      <c r="C178" s="51"/>
      <c r="D178" s="52">
        <v>0</v>
      </c>
      <c r="E178" s="52">
        <v>1</v>
      </c>
      <c r="F178" s="53"/>
      <c r="G178" s="54"/>
      <c r="H178" s="55"/>
    </row>
    <row r="179" spans="1:8" x14ac:dyDescent="0.25">
      <c r="A179" s="190"/>
      <c r="B179" s="57">
        <v>2</v>
      </c>
      <c r="C179" s="51"/>
      <c r="D179" s="52">
        <v>0</v>
      </c>
      <c r="E179" s="52">
        <v>1</v>
      </c>
      <c r="F179" s="53"/>
      <c r="G179" s="54"/>
      <c r="H179" s="55"/>
    </row>
    <row r="180" spans="1:8" x14ac:dyDescent="0.25">
      <c r="A180" s="190"/>
      <c r="B180" s="57">
        <v>3</v>
      </c>
      <c r="C180" s="51"/>
      <c r="D180" s="52">
        <v>0</v>
      </c>
      <c r="E180" s="52">
        <v>1</v>
      </c>
      <c r="F180" s="53"/>
      <c r="G180" s="54"/>
      <c r="H180" s="55"/>
    </row>
    <row r="181" spans="1:8" x14ac:dyDescent="0.25">
      <c r="A181" s="190"/>
      <c r="B181" s="57">
        <v>4</v>
      </c>
      <c r="C181" s="51"/>
      <c r="D181" s="52">
        <v>0</v>
      </c>
      <c r="E181" s="52">
        <v>1</v>
      </c>
      <c r="F181" s="53"/>
      <c r="G181" s="54"/>
      <c r="H181" s="55"/>
    </row>
    <row r="182" spans="1:8" x14ac:dyDescent="0.25">
      <c r="A182" s="190"/>
      <c r="B182" s="57">
        <v>5</v>
      </c>
      <c r="C182" s="51"/>
      <c r="D182" s="52">
        <v>0</v>
      </c>
      <c r="E182" s="52"/>
      <c r="F182" s="53"/>
      <c r="G182" s="54"/>
      <c r="H182" s="55"/>
    </row>
    <row r="183" spans="1:8" x14ac:dyDescent="0.25">
      <c r="A183" s="190"/>
      <c r="B183" s="57">
        <v>6</v>
      </c>
      <c r="C183" s="51"/>
      <c r="D183" s="52">
        <v>1</v>
      </c>
      <c r="E183" s="52"/>
      <c r="F183" s="53"/>
      <c r="G183" s="54">
        <v>1</v>
      </c>
      <c r="H183" s="55"/>
    </row>
    <row r="184" spans="1:8" x14ac:dyDescent="0.25">
      <c r="A184" s="190"/>
      <c r="B184" s="57">
        <v>7</v>
      </c>
      <c r="C184" s="51"/>
      <c r="D184" s="52">
        <v>0</v>
      </c>
      <c r="E184" s="52"/>
      <c r="F184" s="53"/>
      <c r="G184" s="54"/>
      <c r="H184" s="55"/>
    </row>
    <row r="185" spans="1:8" x14ac:dyDescent="0.25">
      <c r="A185" s="190">
        <v>25</v>
      </c>
      <c r="B185" s="57">
        <v>1</v>
      </c>
      <c r="C185" s="51"/>
      <c r="D185" s="52">
        <v>0</v>
      </c>
      <c r="E185" s="52"/>
      <c r="F185" s="53"/>
      <c r="G185" s="54"/>
      <c r="H185" s="55"/>
    </row>
    <row r="186" spans="1:8" x14ac:dyDescent="0.25">
      <c r="A186" s="190"/>
      <c r="B186" s="57">
        <v>2</v>
      </c>
      <c r="C186" s="51"/>
      <c r="D186" s="52">
        <v>0</v>
      </c>
      <c r="E186" s="52"/>
      <c r="F186" s="53"/>
      <c r="G186" s="54"/>
      <c r="H186" s="55"/>
    </row>
    <row r="187" spans="1:8" x14ac:dyDescent="0.25">
      <c r="A187" s="190"/>
      <c r="B187" s="57">
        <v>3</v>
      </c>
      <c r="C187" s="51"/>
      <c r="D187" s="52">
        <v>0</v>
      </c>
      <c r="E187" s="52"/>
      <c r="F187" s="53"/>
      <c r="G187" s="54"/>
      <c r="H187" s="55"/>
    </row>
    <row r="188" spans="1:8" x14ac:dyDescent="0.25">
      <c r="A188" s="190"/>
      <c r="B188" s="57">
        <v>4</v>
      </c>
      <c r="C188" s="51"/>
      <c r="D188" s="52">
        <v>0</v>
      </c>
      <c r="E188" s="52"/>
      <c r="F188" s="53"/>
      <c r="G188" s="54"/>
      <c r="H188" s="55"/>
    </row>
    <row r="189" spans="1:8" x14ac:dyDescent="0.25">
      <c r="A189" s="190"/>
      <c r="B189" s="57">
        <v>5</v>
      </c>
      <c r="C189" s="51"/>
      <c r="D189" s="52">
        <v>0</v>
      </c>
      <c r="E189" s="52"/>
      <c r="F189" s="53"/>
      <c r="G189" s="54"/>
      <c r="H189" s="55"/>
    </row>
    <row r="190" spans="1:8" x14ac:dyDescent="0.25">
      <c r="A190" s="190"/>
      <c r="B190" s="57">
        <v>6</v>
      </c>
      <c r="C190" s="51"/>
      <c r="D190" s="52">
        <v>0</v>
      </c>
      <c r="E190" s="52"/>
      <c r="F190" s="53"/>
      <c r="G190" s="54"/>
      <c r="H190" s="55"/>
    </row>
    <row r="191" spans="1:8" x14ac:dyDescent="0.25">
      <c r="A191" s="190"/>
      <c r="B191" s="57">
        <v>7</v>
      </c>
      <c r="C191" s="51"/>
      <c r="D191" s="52">
        <v>0</v>
      </c>
      <c r="E191" s="52"/>
      <c r="F191" s="53"/>
      <c r="G191" s="54"/>
      <c r="H191" s="55"/>
    </row>
    <row r="192" spans="1:8" x14ac:dyDescent="0.25">
      <c r="A192" s="57">
        <v>26</v>
      </c>
      <c r="B192" s="50"/>
      <c r="C192" s="51"/>
      <c r="D192" s="52">
        <v>0</v>
      </c>
      <c r="E192" s="52"/>
      <c r="F192" s="53"/>
      <c r="G192" s="54"/>
      <c r="H192" s="55"/>
    </row>
    <row r="193" spans="1:8" x14ac:dyDescent="0.25">
      <c r="A193" s="57">
        <v>27</v>
      </c>
      <c r="B193" s="50"/>
      <c r="C193" s="51"/>
      <c r="D193" s="52">
        <v>0</v>
      </c>
      <c r="E193" s="52"/>
      <c r="F193" s="53"/>
      <c r="G193" s="54"/>
      <c r="H193" s="55"/>
    </row>
    <row r="194" spans="1:8" x14ac:dyDescent="0.25">
      <c r="A194" s="57">
        <v>28</v>
      </c>
      <c r="B194" s="50"/>
      <c r="C194" s="51"/>
      <c r="D194" s="52">
        <v>0</v>
      </c>
      <c r="E194" s="52"/>
      <c r="F194" s="53"/>
      <c r="G194" s="54"/>
      <c r="H194" s="55"/>
    </row>
    <row r="195" spans="1:8" x14ac:dyDescent="0.25">
      <c r="A195" s="57">
        <v>29</v>
      </c>
      <c r="B195" s="50"/>
      <c r="C195" s="51"/>
      <c r="D195" s="52">
        <v>0</v>
      </c>
      <c r="E195" s="52"/>
      <c r="F195" s="53"/>
      <c r="G195" s="54"/>
      <c r="H195" s="55"/>
    </row>
    <row r="196" spans="1:8" x14ac:dyDescent="0.25">
      <c r="A196" s="190">
        <v>30</v>
      </c>
      <c r="B196" s="57" t="s">
        <v>782</v>
      </c>
      <c r="C196" s="51"/>
      <c r="D196" s="52">
        <v>1</v>
      </c>
      <c r="E196" s="52"/>
      <c r="F196" s="53"/>
      <c r="G196" s="54">
        <v>1</v>
      </c>
      <c r="H196" s="55"/>
    </row>
    <row r="197" spans="1:8" x14ac:dyDescent="0.25">
      <c r="A197" s="190"/>
      <c r="B197" s="57">
        <v>6</v>
      </c>
      <c r="C197" s="51"/>
      <c r="D197" s="52">
        <v>0</v>
      </c>
      <c r="E197" s="52"/>
      <c r="F197" s="53"/>
      <c r="G197" s="54"/>
      <c r="H197" s="55"/>
    </row>
    <row r="198" spans="1:8" x14ac:dyDescent="0.25">
      <c r="A198" s="57">
        <v>31</v>
      </c>
      <c r="B198" s="50"/>
      <c r="C198" s="51"/>
      <c r="D198" s="52">
        <v>0</v>
      </c>
      <c r="E198" s="52"/>
      <c r="F198" s="53"/>
      <c r="G198" s="54"/>
      <c r="H198" s="55"/>
    </row>
    <row r="199" spans="1:8" x14ac:dyDescent="0.25">
      <c r="A199" s="57">
        <v>32</v>
      </c>
      <c r="B199" s="50"/>
      <c r="C199" s="51"/>
      <c r="D199" s="52">
        <v>0</v>
      </c>
      <c r="E199" s="52"/>
      <c r="F199" s="53"/>
      <c r="G199" s="54"/>
      <c r="H199" s="55"/>
    </row>
    <row r="200" spans="1:8" x14ac:dyDescent="0.25">
      <c r="C200" s="56">
        <v>198</v>
      </c>
      <c r="D200" s="56">
        <f>SUM(D2:D199)</f>
        <v>62</v>
      </c>
      <c r="E200" s="56">
        <f>SUM(E2:E199)</f>
        <v>38</v>
      </c>
      <c r="F200" s="56">
        <f>SUM(F2:F199)</f>
        <v>24</v>
      </c>
      <c r="G200" s="56">
        <f>SUM(G2:G199)</f>
        <v>37</v>
      </c>
      <c r="H200" s="56">
        <f>SUM(H2:H199)</f>
        <v>0</v>
      </c>
    </row>
    <row r="201" spans="1:8" x14ac:dyDescent="0.25">
      <c r="C201" s="60">
        <f>+D200/C200*100</f>
        <v>31.313131313131315</v>
      </c>
      <c r="E201" s="56">
        <f>+E200+F200</f>
        <v>62</v>
      </c>
    </row>
  </sheetData>
  <mergeCells count="27">
    <mergeCell ref="A110:A120"/>
    <mergeCell ref="A178:A184"/>
    <mergeCell ref="A121:A127"/>
    <mergeCell ref="A185:A191"/>
    <mergeCell ref="A196:A197"/>
    <mergeCell ref="A128:A138"/>
    <mergeCell ref="A139:A154"/>
    <mergeCell ref="A155:A164"/>
    <mergeCell ref="A166:A168"/>
    <mergeCell ref="A169:A173"/>
    <mergeCell ref="A175:A177"/>
    <mergeCell ref="A86:A90"/>
    <mergeCell ref="A91:A109"/>
    <mergeCell ref="A42:A46"/>
    <mergeCell ref="A3:A15"/>
    <mergeCell ref="B7:B9"/>
    <mergeCell ref="A18:A28"/>
    <mergeCell ref="A29:A35"/>
    <mergeCell ref="A36:A41"/>
    <mergeCell ref="A47:A55"/>
    <mergeCell ref="A56:A63"/>
    <mergeCell ref="B56:B61"/>
    <mergeCell ref="A64:A85"/>
    <mergeCell ref="B64:B72"/>
    <mergeCell ref="B75:B85"/>
    <mergeCell ref="B92:B97"/>
    <mergeCell ref="B98:B104"/>
  </mergeCells>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C31"/>
  <sheetViews>
    <sheetView zoomScale="80" zoomScaleNormal="80" workbookViewId="0">
      <selection activeCell="B7" sqref="B7"/>
    </sheetView>
  </sheetViews>
  <sheetFormatPr baseColWidth="10" defaultRowHeight="15" x14ac:dyDescent="0.25"/>
  <cols>
    <col min="1" max="1" width="45.7109375" style="66" customWidth="1"/>
    <col min="3" max="3" width="11.42578125" style="63"/>
  </cols>
  <sheetData>
    <row r="1" spans="1:3" x14ac:dyDescent="0.25">
      <c r="A1" s="62" t="s">
        <v>783</v>
      </c>
      <c r="B1" s="56">
        <v>198</v>
      </c>
    </row>
    <row r="2" spans="1:3" x14ac:dyDescent="0.25">
      <c r="A2" s="64" t="s">
        <v>760</v>
      </c>
      <c r="B2" s="56">
        <v>62</v>
      </c>
      <c r="C2" s="63">
        <f>+B2/$B$1*100</f>
        <v>31.313131313131315</v>
      </c>
    </row>
    <row r="4" spans="1:3" x14ac:dyDescent="0.25">
      <c r="A4" s="26" t="s">
        <v>762</v>
      </c>
      <c r="B4" s="61">
        <v>38</v>
      </c>
      <c r="C4" s="63">
        <f t="shared" ref="C4" si="0">+B4/$B$1*100</f>
        <v>19.19191919191919</v>
      </c>
    </row>
    <row r="5" spans="1:3" x14ac:dyDescent="0.25">
      <c r="A5" s="65" t="s">
        <v>763</v>
      </c>
      <c r="B5" s="61">
        <v>0</v>
      </c>
      <c r="C5" s="63">
        <f>+B5/$B$1*100</f>
        <v>0</v>
      </c>
    </row>
    <row r="6" spans="1:3" x14ac:dyDescent="0.25">
      <c r="A6" s="26" t="s">
        <v>761</v>
      </c>
      <c r="B6" s="61">
        <v>24</v>
      </c>
      <c r="C6" s="63">
        <f>+B6/$B$1*100</f>
        <v>12.121212121212121</v>
      </c>
    </row>
    <row r="31" spans="1:1" x14ac:dyDescent="0.25">
      <c r="A31" s="66" t="s">
        <v>819</v>
      </c>
    </row>
  </sheetData>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C69"/>
  <sheetViews>
    <sheetView workbookViewId="0"/>
  </sheetViews>
  <sheetFormatPr baseColWidth="10" defaultRowHeight="15" x14ac:dyDescent="0.25"/>
  <sheetData>
    <row r="1" spans="1:3" x14ac:dyDescent="0.25">
      <c r="A1" s="75" t="s">
        <v>790</v>
      </c>
      <c r="B1" s="75" t="s">
        <v>788</v>
      </c>
      <c r="C1" s="75" t="s">
        <v>789</v>
      </c>
    </row>
    <row r="2" spans="1:3" x14ac:dyDescent="0.25">
      <c r="A2" s="70">
        <v>1988</v>
      </c>
      <c r="B2" s="71">
        <v>0</v>
      </c>
      <c r="C2" s="72">
        <v>0</v>
      </c>
    </row>
    <row r="3" spans="1:3" x14ac:dyDescent="0.25">
      <c r="A3" s="70">
        <v>1989</v>
      </c>
      <c r="B3" s="71">
        <v>1</v>
      </c>
      <c r="C3" s="72">
        <v>9.0909090909090905E-3</v>
      </c>
    </row>
    <row r="4" spans="1:3" x14ac:dyDescent="0.25">
      <c r="A4" s="70">
        <v>1990</v>
      </c>
      <c r="B4" s="71">
        <v>0</v>
      </c>
      <c r="C4" s="72">
        <v>9.0909090909090905E-3</v>
      </c>
    </row>
    <row r="5" spans="1:3" x14ac:dyDescent="0.25">
      <c r="A5" s="70">
        <v>1991</v>
      </c>
      <c r="B5" s="71">
        <v>0</v>
      </c>
      <c r="C5" s="72">
        <v>9.0909090909090905E-3</v>
      </c>
    </row>
    <row r="6" spans="1:3" x14ac:dyDescent="0.25">
      <c r="A6" s="70">
        <v>1992</v>
      </c>
      <c r="B6" s="71">
        <v>0</v>
      </c>
      <c r="C6" s="72">
        <v>9.0909090909090905E-3</v>
      </c>
    </row>
    <row r="7" spans="1:3" x14ac:dyDescent="0.25">
      <c r="A7" s="70">
        <v>1993</v>
      </c>
      <c r="B7" s="71">
        <v>0</v>
      </c>
      <c r="C7" s="72">
        <v>9.0909090909090905E-3</v>
      </c>
    </row>
    <row r="8" spans="1:3" x14ac:dyDescent="0.25">
      <c r="A8" s="70">
        <v>1994</v>
      </c>
      <c r="B8" s="71">
        <v>1</v>
      </c>
      <c r="C8" s="72">
        <v>1.8181818181818181E-2</v>
      </c>
    </row>
    <row r="9" spans="1:3" x14ac:dyDescent="0.25">
      <c r="A9" s="70">
        <v>1995</v>
      </c>
      <c r="B9" s="71">
        <v>0</v>
      </c>
      <c r="C9" s="72">
        <v>1.8181818181818181E-2</v>
      </c>
    </row>
    <row r="10" spans="1:3" x14ac:dyDescent="0.25">
      <c r="A10" s="70">
        <v>1996</v>
      </c>
      <c r="B10" s="71">
        <v>1</v>
      </c>
      <c r="C10" s="72">
        <v>2.7272727272727271E-2</v>
      </c>
    </row>
    <row r="11" spans="1:3" x14ac:dyDescent="0.25">
      <c r="A11" s="70">
        <v>1997</v>
      </c>
      <c r="B11" s="71">
        <v>3</v>
      </c>
      <c r="C11" s="72">
        <v>5.4545454545454543E-2</v>
      </c>
    </row>
    <row r="12" spans="1:3" x14ac:dyDescent="0.25">
      <c r="A12" s="70">
        <v>1998</v>
      </c>
      <c r="B12" s="71">
        <v>1</v>
      </c>
      <c r="C12" s="72">
        <v>6.363636363636363E-2</v>
      </c>
    </row>
    <row r="13" spans="1:3" x14ac:dyDescent="0.25">
      <c r="A13" s="70">
        <v>1999</v>
      </c>
      <c r="B13" s="71">
        <v>0</v>
      </c>
      <c r="C13" s="72">
        <v>6.363636363636363E-2</v>
      </c>
    </row>
    <row r="14" spans="1:3" x14ac:dyDescent="0.25">
      <c r="A14" s="70">
        <v>2000</v>
      </c>
      <c r="B14" s="71">
        <v>0</v>
      </c>
      <c r="C14" s="72">
        <v>6.363636363636363E-2</v>
      </c>
    </row>
    <row r="15" spans="1:3" x14ac:dyDescent="0.25">
      <c r="A15" s="70">
        <v>2001</v>
      </c>
      <c r="B15" s="71">
        <v>1</v>
      </c>
      <c r="C15" s="72">
        <v>7.2727272727272724E-2</v>
      </c>
    </row>
    <row r="16" spans="1:3" x14ac:dyDescent="0.25">
      <c r="A16" s="70">
        <v>2002</v>
      </c>
      <c r="B16" s="71">
        <v>0</v>
      </c>
      <c r="C16" s="72">
        <v>7.2727272727272724E-2</v>
      </c>
    </row>
    <row r="17" spans="1:3" x14ac:dyDescent="0.25">
      <c r="A17" s="70">
        <v>2003</v>
      </c>
      <c r="B17" s="71">
        <v>3</v>
      </c>
      <c r="C17" s="72">
        <v>0.1</v>
      </c>
    </row>
    <row r="18" spans="1:3" x14ac:dyDescent="0.25">
      <c r="A18" s="70">
        <v>2004</v>
      </c>
      <c r="B18" s="71">
        <v>0</v>
      </c>
      <c r="C18" s="72">
        <v>0.1</v>
      </c>
    </row>
    <row r="19" spans="1:3" x14ac:dyDescent="0.25">
      <c r="A19" s="70">
        <v>2005</v>
      </c>
      <c r="B19" s="71">
        <v>2</v>
      </c>
      <c r="C19" s="72">
        <v>0.11818181818181818</v>
      </c>
    </row>
    <row r="20" spans="1:3" x14ac:dyDescent="0.25">
      <c r="A20" s="70">
        <v>2006</v>
      </c>
      <c r="B20" s="71">
        <v>3</v>
      </c>
      <c r="C20" s="72">
        <v>0.14545454545454545</v>
      </c>
    </row>
    <row r="21" spans="1:3" x14ac:dyDescent="0.25">
      <c r="A21" s="70">
        <v>2007</v>
      </c>
      <c r="B21" s="71">
        <v>1</v>
      </c>
      <c r="C21" s="72">
        <v>0.15454545454545454</v>
      </c>
    </row>
    <row r="22" spans="1:3" x14ac:dyDescent="0.25">
      <c r="A22" s="70">
        <v>2008</v>
      </c>
      <c r="B22" s="71">
        <v>4</v>
      </c>
      <c r="C22" s="72">
        <v>0.19090909090909092</v>
      </c>
    </row>
    <row r="23" spans="1:3" x14ac:dyDescent="0.25">
      <c r="A23" s="70">
        <v>2009</v>
      </c>
      <c r="B23" s="71">
        <v>0</v>
      </c>
      <c r="C23" s="72">
        <v>0.19090909090909092</v>
      </c>
    </row>
    <row r="24" spans="1:3" x14ac:dyDescent="0.25">
      <c r="A24" s="70">
        <v>2010</v>
      </c>
      <c r="B24" s="71">
        <v>6</v>
      </c>
      <c r="C24" s="72">
        <v>0.24545454545454545</v>
      </c>
    </row>
    <row r="25" spans="1:3" x14ac:dyDescent="0.25">
      <c r="A25" s="70">
        <v>2011</v>
      </c>
      <c r="B25" s="71">
        <v>6</v>
      </c>
      <c r="C25" s="72">
        <v>0.3</v>
      </c>
    </row>
    <row r="26" spans="1:3" x14ac:dyDescent="0.25">
      <c r="A26" s="70">
        <v>2012</v>
      </c>
      <c r="B26" s="71">
        <v>7</v>
      </c>
      <c r="C26" s="72">
        <v>0.36363636363636365</v>
      </c>
    </row>
    <row r="27" spans="1:3" x14ac:dyDescent="0.25">
      <c r="A27" s="70">
        <v>2013</v>
      </c>
      <c r="B27" s="71">
        <v>17</v>
      </c>
      <c r="C27" s="72">
        <v>0.51818181818181819</v>
      </c>
    </row>
    <row r="28" spans="1:3" x14ac:dyDescent="0.25">
      <c r="A28" s="70">
        <v>2014</v>
      </c>
      <c r="B28" s="71">
        <v>16</v>
      </c>
      <c r="C28" s="72">
        <v>0.66363636363636369</v>
      </c>
    </row>
    <row r="29" spans="1:3" x14ac:dyDescent="0.25">
      <c r="A29" s="70">
        <v>2015</v>
      </c>
      <c r="B29" s="71">
        <v>20</v>
      </c>
      <c r="C29" s="72">
        <v>0.84545454545454546</v>
      </c>
    </row>
    <row r="30" spans="1:3" x14ac:dyDescent="0.25">
      <c r="A30" s="70">
        <v>2016</v>
      </c>
      <c r="B30" s="71">
        <v>17</v>
      </c>
      <c r="C30" s="72">
        <v>1</v>
      </c>
    </row>
    <row r="31" spans="1:3" x14ac:dyDescent="0.25">
      <c r="A31" s="70">
        <v>2017</v>
      </c>
      <c r="B31" s="71">
        <v>0</v>
      </c>
      <c r="C31" s="72">
        <v>1</v>
      </c>
    </row>
    <row r="32" spans="1:3" ht="15.75" thickBot="1" x14ac:dyDescent="0.3">
      <c r="A32" s="73" t="s">
        <v>787</v>
      </c>
      <c r="B32" s="73">
        <v>0</v>
      </c>
      <c r="C32" s="74">
        <v>1</v>
      </c>
    </row>
    <row r="36" spans="1:2" ht="15.75" thickBot="1" x14ac:dyDescent="0.3"/>
    <row r="37" spans="1:2" x14ac:dyDescent="0.25">
      <c r="A37" s="78"/>
      <c r="B37" s="75"/>
    </row>
    <row r="38" spans="1:2" x14ac:dyDescent="0.25">
      <c r="A38" s="79"/>
      <c r="B38" s="76"/>
    </row>
    <row r="39" spans="1:2" x14ac:dyDescent="0.25">
      <c r="A39" s="79"/>
      <c r="B39" s="76"/>
    </row>
    <row r="40" spans="1:2" x14ac:dyDescent="0.25">
      <c r="A40" s="79"/>
      <c r="B40" s="76"/>
    </row>
    <row r="41" spans="1:2" x14ac:dyDescent="0.25">
      <c r="A41" s="79"/>
      <c r="B41" s="76"/>
    </row>
    <row r="42" spans="1:2" x14ac:dyDescent="0.25">
      <c r="A42" s="79"/>
      <c r="B42" s="76"/>
    </row>
    <row r="43" spans="1:2" x14ac:dyDescent="0.25">
      <c r="A43" s="79"/>
      <c r="B43" s="76"/>
    </row>
    <row r="44" spans="1:2" x14ac:dyDescent="0.25">
      <c r="A44" s="79"/>
      <c r="B44" s="76"/>
    </row>
    <row r="45" spans="1:2" x14ac:dyDescent="0.25">
      <c r="A45" s="79"/>
      <c r="B45" s="76"/>
    </row>
    <row r="46" spans="1:2" x14ac:dyDescent="0.25">
      <c r="A46" s="79"/>
      <c r="B46" s="76"/>
    </row>
    <row r="47" spans="1:2" x14ac:dyDescent="0.25">
      <c r="A47" s="79"/>
      <c r="B47" s="76"/>
    </row>
    <row r="48" spans="1:2" x14ac:dyDescent="0.25">
      <c r="A48" s="79"/>
      <c r="B48" s="76"/>
    </row>
    <row r="49" spans="1:2" x14ac:dyDescent="0.25">
      <c r="A49" s="79"/>
      <c r="B49" s="76"/>
    </row>
    <row r="50" spans="1:2" x14ac:dyDescent="0.25">
      <c r="A50" s="79"/>
      <c r="B50" s="76"/>
    </row>
    <row r="51" spans="1:2" x14ac:dyDescent="0.25">
      <c r="A51" s="79"/>
      <c r="B51" s="76"/>
    </row>
    <row r="52" spans="1:2" x14ac:dyDescent="0.25">
      <c r="A52" s="79"/>
      <c r="B52" s="76"/>
    </row>
    <row r="53" spans="1:2" x14ac:dyDescent="0.25">
      <c r="A53" s="79"/>
      <c r="B53" s="76"/>
    </row>
    <row r="54" spans="1:2" x14ac:dyDescent="0.25">
      <c r="A54" s="79"/>
      <c r="B54" s="76"/>
    </row>
    <row r="55" spans="1:2" x14ac:dyDescent="0.25">
      <c r="A55" s="79"/>
      <c r="B55" s="76"/>
    </row>
    <row r="56" spans="1:2" x14ac:dyDescent="0.25">
      <c r="A56" s="79"/>
      <c r="B56" s="76"/>
    </row>
    <row r="57" spans="1:2" x14ac:dyDescent="0.25">
      <c r="A57" s="79"/>
      <c r="B57" s="76"/>
    </row>
    <row r="58" spans="1:2" x14ac:dyDescent="0.25">
      <c r="A58" s="79"/>
      <c r="B58" s="76"/>
    </row>
    <row r="59" spans="1:2" x14ac:dyDescent="0.25">
      <c r="A59" s="79"/>
      <c r="B59" s="76"/>
    </row>
    <row r="60" spans="1:2" x14ac:dyDescent="0.25">
      <c r="A60" s="79"/>
      <c r="B60" s="76"/>
    </row>
    <row r="61" spans="1:2" x14ac:dyDescent="0.25">
      <c r="A61" s="79"/>
      <c r="B61" s="76"/>
    </row>
    <row r="62" spans="1:2" x14ac:dyDescent="0.25">
      <c r="A62" s="79"/>
      <c r="B62" s="76"/>
    </row>
    <row r="63" spans="1:2" x14ac:dyDescent="0.25">
      <c r="A63" s="79"/>
      <c r="B63" s="76"/>
    </row>
    <row r="64" spans="1:2" x14ac:dyDescent="0.25">
      <c r="A64" s="79"/>
      <c r="B64" s="76"/>
    </row>
    <row r="65" spans="1:2" x14ac:dyDescent="0.25">
      <c r="A65" s="79"/>
      <c r="B65" s="76"/>
    </row>
    <row r="66" spans="1:2" x14ac:dyDescent="0.25">
      <c r="A66" s="79"/>
      <c r="B66" s="76"/>
    </row>
    <row r="67" spans="1:2" x14ac:dyDescent="0.25">
      <c r="A67" s="79"/>
      <c r="B67" s="76"/>
    </row>
    <row r="68" spans="1:2" x14ac:dyDescent="0.25">
      <c r="B68" s="77"/>
    </row>
    <row r="69" spans="1:2" x14ac:dyDescent="0.25">
      <c r="B69" s="77"/>
    </row>
  </sheetData>
  <sortState ref="A2:A31">
    <sortCondition ref="A2"/>
  </sortState>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zoomScale="118" zoomScaleNormal="118" workbookViewId="0">
      <selection activeCell="B4" sqref="B4"/>
    </sheetView>
  </sheetViews>
  <sheetFormatPr baseColWidth="10" defaultRowHeight="15" x14ac:dyDescent="0.25"/>
  <cols>
    <col min="1" max="1" width="30.28515625" customWidth="1"/>
    <col min="2" max="2" width="45.28515625" customWidth="1"/>
    <col min="3" max="3" width="17.42578125" customWidth="1"/>
    <col min="5" max="5" width="47.85546875" customWidth="1"/>
  </cols>
  <sheetData>
    <row r="1" spans="1:3" ht="30" customHeight="1" x14ac:dyDescent="0.25">
      <c r="A1" s="191" t="s">
        <v>801</v>
      </c>
      <c r="B1" s="191"/>
      <c r="C1" s="191"/>
    </row>
    <row r="2" spans="1:3" ht="30" customHeight="1" x14ac:dyDescent="0.25">
      <c r="A2" s="114"/>
      <c r="B2" s="114"/>
      <c r="C2" s="114"/>
    </row>
    <row r="3" spans="1:3" ht="30" customHeight="1" thickBot="1" x14ac:dyDescent="0.3">
      <c r="A3" s="114"/>
      <c r="B3" s="114"/>
      <c r="C3" s="114"/>
    </row>
    <row r="4" spans="1:3" ht="30" customHeight="1" x14ac:dyDescent="0.25">
      <c r="B4" s="116" t="s">
        <v>791</v>
      </c>
      <c r="C4" s="117" t="s">
        <v>822</v>
      </c>
    </row>
    <row r="5" spans="1:3" x14ac:dyDescent="0.25">
      <c r="B5" s="120" t="s">
        <v>118</v>
      </c>
      <c r="C5" s="133">
        <v>2</v>
      </c>
    </row>
    <row r="6" spans="1:3" x14ac:dyDescent="0.25">
      <c r="B6" s="120" t="s">
        <v>143</v>
      </c>
      <c r="C6" s="133">
        <v>4</v>
      </c>
    </row>
    <row r="7" spans="1:3" x14ac:dyDescent="0.25">
      <c r="B7" s="120" t="s">
        <v>225</v>
      </c>
      <c r="C7" s="133">
        <v>1</v>
      </c>
    </row>
    <row r="8" spans="1:3" x14ac:dyDescent="0.25">
      <c r="B8" s="120" t="s">
        <v>244</v>
      </c>
      <c r="C8" s="133">
        <v>3</v>
      </c>
    </row>
    <row r="9" spans="1:3" x14ac:dyDescent="0.25">
      <c r="B9" s="120" t="s">
        <v>820</v>
      </c>
      <c r="C9" s="133">
        <v>8</v>
      </c>
    </row>
    <row r="10" spans="1:3" x14ac:dyDescent="0.25">
      <c r="B10" s="120" t="s">
        <v>341</v>
      </c>
      <c r="C10" s="133">
        <v>4</v>
      </c>
    </row>
    <row r="11" spans="1:3" ht="30" x14ac:dyDescent="0.25">
      <c r="B11" s="120" t="s">
        <v>352</v>
      </c>
      <c r="C11" s="133">
        <v>1</v>
      </c>
    </row>
    <row r="12" spans="1:3" x14ac:dyDescent="0.25">
      <c r="B12" s="120" t="s">
        <v>383</v>
      </c>
      <c r="C12" s="133">
        <v>5</v>
      </c>
    </row>
    <row r="13" spans="1:3" x14ac:dyDescent="0.25">
      <c r="B13" s="120" t="s">
        <v>415</v>
      </c>
      <c r="C13" s="133">
        <v>4</v>
      </c>
    </row>
    <row r="14" spans="1:3" x14ac:dyDescent="0.25">
      <c r="B14" s="120" t="s">
        <v>442</v>
      </c>
      <c r="C14" s="133">
        <v>1</v>
      </c>
    </row>
    <row r="15" spans="1:3" ht="30" x14ac:dyDescent="0.25">
      <c r="B15" s="120" t="s">
        <v>469</v>
      </c>
      <c r="C15" s="133">
        <v>2</v>
      </c>
    </row>
    <row r="16" spans="1:3" x14ac:dyDescent="0.25">
      <c r="B16" s="120" t="s">
        <v>472</v>
      </c>
      <c r="C16" s="133">
        <v>2</v>
      </c>
    </row>
    <row r="17" spans="1:3" ht="30" x14ac:dyDescent="0.25">
      <c r="B17" s="120" t="s">
        <v>483</v>
      </c>
      <c r="C17" s="133">
        <v>3</v>
      </c>
    </row>
    <row r="18" spans="1:3" ht="30" x14ac:dyDescent="0.25">
      <c r="B18" s="120" t="s">
        <v>503</v>
      </c>
      <c r="C18" s="133">
        <v>1</v>
      </c>
    </row>
    <row r="19" spans="1:3" ht="15.75" thickBot="1" x14ac:dyDescent="0.3">
      <c r="B19" s="129" t="s">
        <v>821</v>
      </c>
      <c r="C19" s="134">
        <f>SUM(C5:C18)</f>
        <v>41</v>
      </c>
    </row>
    <row r="23" spans="1:3" ht="30" x14ac:dyDescent="0.25">
      <c r="A23" s="111" t="s">
        <v>817</v>
      </c>
      <c r="B23" s="110" t="s">
        <v>824</v>
      </c>
      <c r="C23" s="67" t="s">
        <v>823</v>
      </c>
    </row>
    <row r="24" spans="1:3" ht="60" x14ac:dyDescent="0.25">
      <c r="A24" s="87" t="s">
        <v>118</v>
      </c>
      <c r="B24" s="87" t="s">
        <v>635</v>
      </c>
      <c r="C24" s="87">
        <v>2006</v>
      </c>
    </row>
    <row r="25" spans="1:3" ht="90" x14ac:dyDescent="0.25">
      <c r="A25" s="87" t="s">
        <v>118</v>
      </c>
      <c r="B25" s="87" t="s">
        <v>667</v>
      </c>
      <c r="C25" s="87">
        <v>2010</v>
      </c>
    </row>
    <row r="26" spans="1:3" ht="75" x14ac:dyDescent="0.25">
      <c r="A26" s="87" t="s">
        <v>143</v>
      </c>
      <c r="B26" s="87" t="s">
        <v>691</v>
      </c>
      <c r="C26" s="87">
        <v>1996</v>
      </c>
    </row>
    <row r="27" spans="1:3" ht="105" x14ac:dyDescent="0.25">
      <c r="A27" s="87" t="s">
        <v>143</v>
      </c>
      <c r="B27" s="87" t="s">
        <v>690</v>
      </c>
      <c r="C27" s="87">
        <v>2001</v>
      </c>
    </row>
    <row r="28" spans="1:3" ht="60" x14ac:dyDescent="0.25">
      <c r="A28" s="87" t="s">
        <v>143</v>
      </c>
      <c r="B28" s="87" t="s">
        <v>687</v>
      </c>
      <c r="C28" s="87">
        <v>2010</v>
      </c>
    </row>
    <row r="29" spans="1:3" ht="90" x14ac:dyDescent="0.25">
      <c r="A29" s="87" t="s">
        <v>143</v>
      </c>
      <c r="B29" s="87" t="s">
        <v>565</v>
      </c>
      <c r="C29" s="87">
        <v>2011</v>
      </c>
    </row>
    <row r="30" spans="1:3" ht="60" x14ac:dyDescent="0.25">
      <c r="A30" s="87" t="s">
        <v>225</v>
      </c>
      <c r="B30" s="87" t="s">
        <v>692</v>
      </c>
      <c r="C30" s="87">
        <v>2012</v>
      </c>
    </row>
    <row r="31" spans="1:3" ht="90" x14ac:dyDescent="0.25">
      <c r="A31" s="87" t="s">
        <v>244</v>
      </c>
      <c r="B31" s="87" t="s">
        <v>717</v>
      </c>
      <c r="C31" s="87">
        <v>1988</v>
      </c>
    </row>
    <row r="32" spans="1:3" ht="75" x14ac:dyDescent="0.25">
      <c r="A32" s="87" t="s">
        <v>244</v>
      </c>
      <c r="B32" s="87" t="s">
        <v>718</v>
      </c>
      <c r="C32" s="87">
        <v>1989</v>
      </c>
    </row>
    <row r="33" spans="1:3" ht="45" x14ac:dyDescent="0.25">
      <c r="A33" s="87" t="s">
        <v>244</v>
      </c>
      <c r="B33" s="87" t="s">
        <v>719</v>
      </c>
      <c r="C33" s="87">
        <v>2008</v>
      </c>
    </row>
    <row r="34" spans="1:3" ht="90" x14ac:dyDescent="0.25">
      <c r="A34" s="87" t="s">
        <v>820</v>
      </c>
      <c r="B34" s="87" t="s">
        <v>578</v>
      </c>
      <c r="C34" s="87">
        <v>2010</v>
      </c>
    </row>
    <row r="35" spans="1:3" ht="30" x14ac:dyDescent="0.25">
      <c r="A35" s="87" t="s">
        <v>820</v>
      </c>
      <c r="B35" s="87" t="s">
        <v>696</v>
      </c>
      <c r="C35" s="87">
        <v>2010</v>
      </c>
    </row>
    <row r="36" spans="1:3" ht="105" x14ac:dyDescent="0.25">
      <c r="A36" s="87" t="s">
        <v>820</v>
      </c>
      <c r="B36" s="87" t="s">
        <v>697</v>
      </c>
      <c r="C36" s="87">
        <v>2012</v>
      </c>
    </row>
    <row r="37" spans="1:3" ht="60" x14ac:dyDescent="0.25">
      <c r="A37" s="87" t="s">
        <v>313</v>
      </c>
      <c r="B37" s="87" t="s">
        <v>700</v>
      </c>
      <c r="C37" s="87">
        <v>1997</v>
      </c>
    </row>
    <row r="38" spans="1:3" ht="45" x14ac:dyDescent="0.25">
      <c r="A38" s="87" t="s">
        <v>313</v>
      </c>
      <c r="B38" s="87" t="s">
        <v>693</v>
      </c>
      <c r="C38" s="87">
        <v>1997</v>
      </c>
    </row>
    <row r="39" spans="1:3" ht="105" x14ac:dyDescent="0.25">
      <c r="A39" s="87" t="s">
        <v>313</v>
      </c>
      <c r="B39" s="87" t="s">
        <v>742</v>
      </c>
      <c r="C39" s="87">
        <v>1997</v>
      </c>
    </row>
    <row r="40" spans="1:3" ht="45" x14ac:dyDescent="0.25">
      <c r="A40" s="87" t="s">
        <v>313</v>
      </c>
      <c r="B40" s="87" t="s">
        <v>694</v>
      </c>
      <c r="C40" s="87">
        <v>1998</v>
      </c>
    </row>
    <row r="41" spans="1:3" ht="45" x14ac:dyDescent="0.25">
      <c r="A41" s="87" t="s">
        <v>313</v>
      </c>
      <c r="B41" s="87" t="s">
        <v>701</v>
      </c>
      <c r="C41" s="87">
        <v>2005</v>
      </c>
    </row>
    <row r="42" spans="1:3" ht="90" x14ac:dyDescent="0.25">
      <c r="A42" s="87" t="s">
        <v>341</v>
      </c>
      <c r="B42" s="87" t="s">
        <v>582</v>
      </c>
      <c r="C42" s="87">
        <v>2003</v>
      </c>
    </row>
    <row r="43" spans="1:3" ht="90" x14ac:dyDescent="0.25">
      <c r="A43" s="87" t="s">
        <v>341</v>
      </c>
      <c r="B43" s="87" t="s">
        <v>703</v>
      </c>
      <c r="C43" s="87">
        <v>2005</v>
      </c>
    </row>
    <row r="44" spans="1:3" ht="45" x14ac:dyDescent="0.25">
      <c r="A44" s="87" t="s">
        <v>341</v>
      </c>
      <c r="B44" s="87" t="s">
        <v>704</v>
      </c>
      <c r="C44" s="87">
        <v>2006</v>
      </c>
    </row>
    <row r="45" spans="1:3" ht="75" x14ac:dyDescent="0.25">
      <c r="A45" s="87" t="s">
        <v>341</v>
      </c>
      <c r="B45" s="87" t="s">
        <v>705</v>
      </c>
      <c r="C45" s="87">
        <v>2008</v>
      </c>
    </row>
    <row r="46" spans="1:3" ht="60" x14ac:dyDescent="0.25">
      <c r="A46" s="87" t="s">
        <v>352</v>
      </c>
      <c r="B46" s="87" t="s">
        <v>589</v>
      </c>
      <c r="C46" s="87">
        <v>2011</v>
      </c>
    </row>
    <row r="47" spans="1:3" ht="60" x14ac:dyDescent="0.25">
      <c r="A47" s="87" t="s">
        <v>383</v>
      </c>
      <c r="B47" s="87" t="s">
        <v>722</v>
      </c>
      <c r="C47" s="87">
        <v>2006</v>
      </c>
    </row>
    <row r="48" spans="1:3" s="108" customFormat="1" ht="75" x14ac:dyDescent="0.25">
      <c r="A48" s="87" t="s">
        <v>383</v>
      </c>
      <c r="B48" s="87" t="s">
        <v>591</v>
      </c>
      <c r="C48" s="87">
        <v>2008</v>
      </c>
    </row>
    <row r="49" spans="1:3" ht="45" x14ac:dyDescent="0.25">
      <c r="A49" s="87" t="s">
        <v>383</v>
      </c>
      <c r="B49" s="87" t="s">
        <v>592</v>
      </c>
      <c r="C49" s="87">
        <v>2010</v>
      </c>
    </row>
    <row r="50" spans="1:3" ht="45" x14ac:dyDescent="0.25">
      <c r="A50" s="87" t="s">
        <v>383</v>
      </c>
      <c r="B50" s="87" t="s">
        <v>720</v>
      </c>
      <c r="C50" s="87">
        <v>2012</v>
      </c>
    </row>
    <row r="51" spans="1:3" ht="45" x14ac:dyDescent="0.25">
      <c r="A51" s="87" t="s">
        <v>383</v>
      </c>
      <c r="B51" s="87" t="s">
        <v>721</v>
      </c>
      <c r="C51" s="87">
        <v>2012</v>
      </c>
    </row>
    <row r="52" spans="1:3" ht="135" x14ac:dyDescent="0.25">
      <c r="A52" s="87" t="s">
        <v>415</v>
      </c>
      <c r="B52" s="87" t="s">
        <v>726</v>
      </c>
      <c r="C52" s="87">
        <v>2011</v>
      </c>
    </row>
    <row r="53" spans="1:3" ht="60" x14ac:dyDescent="0.25">
      <c r="A53" s="87" t="s">
        <v>415</v>
      </c>
      <c r="B53" s="87" t="s">
        <v>728</v>
      </c>
      <c r="C53" s="87">
        <v>2011</v>
      </c>
    </row>
    <row r="54" spans="1:3" ht="60" x14ac:dyDescent="0.25">
      <c r="A54" s="87" t="s">
        <v>415</v>
      </c>
      <c r="B54" s="87" t="s">
        <v>729</v>
      </c>
      <c r="C54" s="87">
        <v>2011</v>
      </c>
    </row>
    <row r="55" spans="1:3" ht="90" x14ac:dyDescent="0.25">
      <c r="A55" s="87" t="s">
        <v>415</v>
      </c>
      <c r="B55" s="87" t="s">
        <v>724</v>
      </c>
      <c r="C55" s="87">
        <v>2012</v>
      </c>
    </row>
    <row r="56" spans="1:3" ht="75" x14ac:dyDescent="0.25">
      <c r="A56" s="87" t="s">
        <v>442</v>
      </c>
      <c r="B56" s="87" t="s">
        <v>733</v>
      </c>
      <c r="C56" s="87">
        <v>2012</v>
      </c>
    </row>
    <row r="57" spans="1:3" ht="30" x14ac:dyDescent="0.25">
      <c r="A57" s="87" t="s">
        <v>469</v>
      </c>
      <c r="B57" s="87" t="s">
        <v>737</v>
      </c>
      <c r="C57" s="87">
        <v>1994</v>
      </c>
    </row>
    <row r="58" spans="1:3" ht="30" x14ac:dyDescent="0.25">
      <c r="A58" s="87" t="s">
        <v>469</v>
      </c>
      <c r="B58" s="87" t="s">
        <v>610</v>
      </c>
      <c r="C58" s="87">
        <v>2003</v>
      </c>
    </row>
    <row r="59" spans="1:3" ht="30" x14ac:dyDescent="0.25">
      <c r="A59" s="87" t="s">
        <v>472</v>
      </c>
      <c r="B59" s="87" t="s">
        <v>739</v>
      </c>
      <c r="C59" s="87">
        <v>2010</v>
      </c>
    </row>
    <row r="60" spans="1:3" ht="75" x14ac:dyDescent="0.25">
      <c r="A60" s="87" t="s">
        <v>472</v>
      </c>
      <c r="B60" s="87" t="s">
        <v>738</v>
      </c>
      <c r="C60" s="87">
        <v>2011</v>
      </c>
    </row>
    <row r="61" spans="1:3" ht="75" x14ac:dyDescent="0.25">
      <c r="A61" s="87" t="s">
        <v>483</v>
      </c>
      <c r="B61" s="87" t="s">
        <v>743</v>
      </c>
      <c r="C61" s="87">
        <v>2003</v>
      </c>
    </row>
    <row r="62" spans="1:3" ht="45" x14ac:dyDescent="0.25">
      <c r="A62" s="87" t="s">
        <v>483</v>
      </c>
      <c r="B62" s="87" t="s">
        <v>744</v>
      </c>
      <c r="C62" s="87">
        <v>2007</v>
      </c>
    </row>
    <row r="63" spans="1:3" ht="60" x14ac:dyDescent="0.25">
      <c r="A63" s="87" t="s">
        <v>483</v>
      </c>
      <c r="B63" s="87" t="s">
        <v>745</v>
      </c>
      <c r="C63" s="87">
        <v>2012</v>
      </c>
    </row>
    <row r="64" spans="1:3" ht="90" x14ac:dyDescent="0.25">
      <c r="A64" s="87" t="s">
        <v>503</v>
      </c>
      <c r="B64" s="109" t="s">
        <v>784</v>
      </c>
      <c r="C64" s="87">
        <v>2008</v>
      </c>
    </row>
    <row r="67" spans="1:3" x14ac:dyDescent="0.25">
      <c r="A67" s="108"/>
      <c r="B67" s="108"/>
      <c r="C67" s="108"/>
    </row>
  </sheetData>
  <mergeCells count="1">
    <mergeCell ref="A1:C1"/>
  </mergeCells>
  <conditionalFormatting sqref="B26">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3"/>
  <sheetViews>
    <sheetView zoomScale="130" zoomScaleNormal="130" workbookViewId="0">
      <selection activeCell="A12" sqref="A12"/>
    </sheetView>
  </sheetViews>
  <sheetFormatPr baseColWidth="10" defaultRowHeight="15" x14ac:dyDescent="0.25"/>
  <cols>
    <col min="1" max="1" width="39.5703125" style="92" customWidth="1"/>
    <col min="2" max="2" width="47.85546875" style="92" customWidth="1"/>
    <col min="3" max="3" width="21.28515625" style="123" customWidth="1"/>
    <col min="4" max="4" width="40.5703125" style="92" customWidth="1"/>
    <col min="5" max="5" width="45.140625" style="92" customWidth="1"/>
    <col min="6" max="16384" width="11.42578125" style="92"/>
  </cols>
  <sheetData>
    <row r="1" spans="1:3" ht="30.75" customHeight="1" x14ac:dyDescent="0.25">
      <c r="A1" s="192" t="s">
        <v>796</v>
      </c>
      <c r="B1" s="193"/>
      <c r="C1" s="193"/>
    </row>
    <row r="2" spans="1:3" ht="15.75" thickBot="1" x14ac:dyDescent="0.3">
      <c r="A2" s="114"/>
      <c r="B2" s="114"/>
      <c r="C2" s="114"/>
    </row>
    <row r="3" spans="1:3" s="68" customFormat="1" ht="30" x14ac:dyDescent="0.25">
      <c r="A3" s="115"/>
      <c r="B3" s="116" t="s">
        <v>791</v>
      </c>
      <c r="C3" s="117" t="s">
        <v>822</v>
      </c>
    </row>
    <row r="4" spans="1:3" s="68" customFormat="1" ht="45" x14ac:dyDescent="0.25">
      <c r="A4" s="115"/>
      <c r="B4" s="99" t="s">
        <v>815</v>
      </c>
      <c r="C4" s="118">
        <v>2</v>
      </c>
    </row>
    <row r="5" spans="1:3" x14ac:dyDescent="0.25">
      <c r="B5" s="119" t="s">
        <v>825</v>
      </c>
      <c r="C5" s="118">
        <v>1</v>
      </c>
    </row>
    <row r="6" spans="1:3" ht="30" x14ac:dyDescent="0.25">
      <c r="B6" s="99" t="s">
        <v>814</v>
      </c>
      <c r="C6" s="118">
        <v>1</v>
      </c>
    </row>
    <row r="7" spans="1:3" x14ac:dyDescent="0.25">
      <c r="B7" s="120" t="s">
        <v>118</v>
      </c>
      <c r="C7" s="118">
        <v>37</v>
      </c>
    </row>
    <row r="8" spans="1:3" x14ac:dyDescent="0.25">
      <c r="B8" s="120" t="s">
        <v>143</v>
      </c>
      <c r="C8" s="118">
        <v>2</v>
      </c>
    </row>
    <row r="9" spans="1:3" x14ac:dyDescent="0.25">
      <c r="B9" s="120" t="s">
        <v>225</v>
      </c>
      <c r="C9" s="118">
        <v>1</v>
      </c>
    </row>
    <row r="10" spans="1:3" x14ac:dyDescent="0.25">
      <c r="B10" s="120" t="s">
        <v>244</v>
      </c>
      <c r="C10" s="118">
        <v>4</v>
      </c>
    </row>
    <row r="11" spans="1:3" x14ac:dyDescent="0.25">
      <c r="B11" s="99" t="s">
        <v>810</v>
      </c>
      <c r="C11" s="118">
        <v>2</v>
      </c>
    </row>
    <row r="12" spans="1:3" x14ac:dyDescent="0.25">
      <c r="B12" s="120" t="s">
        <v>341</v>
      </c>
      <c r="C12" s="118">
        <v>5</v>
      </c>
    </row>
    <row r="13" spans="1:3" ht="30" x14ac:dyDescent="0.25">
      <c r="B13" s="120" t="s">
        <v>352</v>
      </c>
      <c r="C13" s="118">
        <v>3</v>
      </c>
    </row>
    <row r="14" spans="1:3" x14ac:dyDescent="0.25">
      <c r="B14" s="120" t="s">
        <v>415</v>
      </c>
      <c r="C14" s="118">
        <v>3</v>
      </c>
    </row>
    <row r="15" spans="1:3" x14ac:dyDescent="0.25">
      <c r="B15" s="120" t="s">
        <v>442</v>
      </c>
      <c r="C15" s="118">
        <v>2</v>
      </c>
    </row>
    <row r="16" spans="1:3" x14ac:dyDescent="0.25">
      <c r="B16" s="120" t="s">
        <v>472</v>
      </c>
      <c r="C16" s="118">
        <v>1</v>
      </c>
    </row>
    <row r="17" spans="1:3" ht="30" x14ac:dyDescent="0.25">
      <c r="B17" s="120" t="s">
        <v>483</v>
      </c>
      <c r="C17" s="118">
        <v>4</v>
      </c>
    </row>
    <row r="18" spans="1:3" ht="30" x14ac:dyDescent="0.25">
      <c r="B18" s="120" t="s">
        <v>503</v>
      </c>
      <c r="C18" s="118">
        <v>1</v>
      </c>
    </row>
    <row r="19" spans="1:3" ht="45" x14ac:dyDescent="0.25">
      <c r="B19" s="120" t="s">
        <v>521</v>
      </c>
      <c r="C19" s="118">
        <v>1</v>
      </c>
    </row>
    <row r="20" spans="1:3" ht="15.75" thickBot="1" x14ac:dyDescent="0.3">
      <c r="B20" s="129" t="s">
        <v>821</v>
      </c>
      <c r="C20" s="130">
        <f>SUM(C4:C19)</f>
        <v>70</v>
      </c>
    </row>
    <row r="22" spans="1:3" ht="15.75" thickBot="1" x14ac:dyDescent="0.3">
      <c r="A22" s="111" t="s">
        <v>817</v>
      </c>
      <c r="B22" s="110" t="s">
        <v>824</v>
      </c>
      <c r="C22" s="112" t="s">
        <v>823</v>
      </c>
    </row>
    <row r="23" spans="1:3" ht="45" x14ac:dyDescent="0.25">
      <c r="A23" s="124" t="s">
        <v>815</v>
      </c>
      <c r="B23" s="125" t="s">
        <v>553</v>
      </c>
      <c r="C23" s="126">
        <v>2013</v>
      </c>
    </row>
    <row r="24" spans="1:3" ht="45" x14ac:dyDescent="0.25">
      <c r="A24" s="99" t="s">
        <v>815</v>
      </c>
      <c r="B24" s="90" t="s">
        <v>615</v>
      </c>
      <c r="C24" s="118">
        <v>2015</v>
      </c>
    </row>
    <row r="25" spans="1:3" ht="60" x14ac:dyDescent="0.25">
      <c r="A25" s="119" t="s">
        <v>825</v>
      </c>
      <c r="B25" s="90" t="s">
        <v>617</v>
      </c>
      <c r="C25" s="118">
        <v>2016</v>
      </c>
    </row>
    <row r="26" spans="1:3" ht="90" x14ac:dyDescent="0.25">
      <c r="A26" s="99" t="s">
        <v>814</v>
      </c>
      <c r="B26" s="91" t="s">
        <v>558</v>
      </c>
      <c r="C26" s="118">
        <v>2015</v>
      </c>
    </row>
    <row r="27" spans="1:3" ht="135" x14ac:dyDescent="0.25">
      <c r="A27" s="120" t="s">
        <v>118</v>
      </c>
      <c r="B27" s="90" t="s">
        <v>616</v>
      </c>
      <c r="C27" s="118">
        <v>2013</v>
      </c>
    </row>
    <row r="28" spans="1:3" ht="60" x14ac:dyDescent="0.25">
      <c r="A28" s="120" t="s">
        <v>118</v>
      </c>
      <c r="B28" s="89" t="s">
        <v>663</v>
      </c>
      <c r="C28" s="118">
        <v>2013</v>
      </c>
    </row>
    <row r="29" spans="1:3" ht="75" x14ac:dyDescent="0.25">
      <c r="A29" s="120" t="s">
        <v>118</v>
      </c>
      <c r="B29" s="89" t="s">
        <v>752</v>
      </c>
      <c r="C29" s="118">
        <v>2013</v>
      </c>
    </row>
    <row r="30" spans="1:3" ht="45" x14ac:dyDescent="0.25">
      <c r="A30" s="120" t="s">
        <v>118</v>
      </c>
      <c r="B30" s="89" t="s">
        <v>654</v>
      </c>
      <c r="C30" s="118">
        <v>2013</v>
      </c>
    </row>
    <row r="31" spans="1:3" ht="45" x14ac:dyDescent="0.25">
      <c r="A31" s="120" t="s">
        <v>118</v>
      </c>
      <c r="B31" s="89" t="s">
        <v>576</v>
      </c>
      <c r="C31" s="118">
        <v>2014</v>
      </c>
    </row>
    <row r="32" spans="1:3" ht="105" x14ac:dyDescent="0.25">
      <c r="A32" s="120" t="s">
        <v>118</v>
      </c>
      <c r="B32" s="89" t="s">
        <v>643</v>
      </c>
      <c r="C32" s="118">
        <v>2014</v>
      </c>
    </row>
    <row r="33" spans="1:3" ht="45" x14ac:dyDescent="0.25">
      <c r="A33" s="120" t="s">
        <v>118</v>
      </c>
      <c r="B33" s="89" t="s">
        <v>633</v>
      </c>
      <c r="C33" s="118">
        <v>2014</v>
      </c>
    </row>
    <row r="34" spans="1:3" ht="45" x14ac:dyDescent="0.25">
      <c r="A34" s="120" t="s">
        <v>118</v>
      </c>
      <c r="B34" s="89" t="s">
        <v>644</v>
      </c>
      <c r="C34" s="118">
        <v>2014</v>
      </c>
    </row>
    <row r="35" spans="1:3" ht="30" x14ac:dyDescent="0.25">
      <c r="A35" s="120" t="s">
        <v>118</v>
      </c>
      <c r="B35" s="89" t="s">
        <v>683</v>
      </c>
      <c r="C35" s="118">
        <v>2014</v>
      </c>
    </row>
    <row r="36" spans="1:3" ht="90" x14ac:dyDescent="0.25">
      <c r="A36" s="120" t="s">
        <v>118</v>
      </c>
      <c r="B36" s="89" t="s">
        <v>638</v>
      </c>
      <c r="C36" s="118">
        <v>2014</v>
      </c>
    </row>
    <row r="37" spans="1:3" ht="45" x14ac:dyDescent="0.25">
      <c r="A37" s="120" t="s">
        <v>118</v>
      </c>
      <c r="B37" s="89" t="s">
        <v>785</v>
      </c>
      <c r="C37" s="118">
        <v>2014</v>
      </c>
    </row>
    <row r="38" spans="1:3" ht="45" x14ac:dyDescent="0.25">
      <c r="A38" s="120" t="s">
        <v>118</v>
      </c>
      <c r="B38" s="89" t="s">
        <v>634</v>
      </c>
      <c r="C38" s="118">
        <v>2014</v>
      </c>
    </row>
    <row r="39" spans="1:3" ht="30" x14ac:dyDescent="0.25">
      <c r="A39" s="120" t="s">
        <v>118</v>
      </c>
      <c r="B39" s="89" t="s">
        <v>668</v>
      </c>
      <c r="C39" s="118">
        <v>2014</v>
      </c>
    </row>
    <row r="40" spans="1:3" ht="60" x14ac:dyDescent="0.25">
      <c r="A40" s="120" t="s">
        <v>118</v>
      </c>
      <c r="B40" s="89" t="s">
        <v>642</v>
      </c>
      <c r="C40" s="118">
        <v>2014</v>
      </c>
    </row>
    <row r="41" spans="1:3" ht="75" x14ac:dyDescent="0.25">
      <c r="A41" s="120" t="s">
        <v>118</v>
      </c>
      <c r="B41" s="89" t="s">
        <v>646</v>
      </c>
      <c r="C41" s="118">
        <v>2015</v>
      </c>
    </row>
    <row r="42" spans="1:3" ht="75" x14ac:dyDescent="0.25">
      <c r="A42" s="120" t="s">
        <v>118</v>
      </c>
      <c r="B42" s="89" t="s">
        <v>647</v>
      </c>
      <c r="C42" s="118">
        <v>2015</v>
      </c>
    </row>
    <row r="43" spans="1:3" ht="90" x14ac:dyDescent="0.25">
      <c r="A43" s="120" t="s">
        <v>118</v>
      </c>
      <c r="B43" s="89" t="s">
        <v>676</v>
      </c>
      <c r="C43" s="118">
        <v>2015</v>
      </c>
    </row>
    <row r="44" spans="1:3" ht="45" x14ac:dyDescent="0.25">
      <c r="A44" s="120" t="s">
        <v>118</v>
      </c>
      <c r="B44" s="89" t="s">
        <v>557</v>
      </c>
      <c r="C44" s="118">
        <v>2015</v>
      </c>
    </row>
    <row r="45" spans="1:3" ht="90" x14ac:dyDescent="0.25">
      <c r="A45" s="120" t="s">
        <v>118</v>
      </c>
      <c r="B45" s="89" t="s">
        <v>664</v>
      </c>
      <c r="C45" s="118">
        <v>2015</v>
      </c>
    </row>
    <row r="46" spans="1:3" ht="60" x14ac:dyDescent="0.25">
      <c r="A46" s="120" t="s">
        <v>118</v>
      </c>
      <c r="B46" s="89" t="s">
        <v>645</v>
      </c>
      <c r="C46" s="118">
        <v>2015</v>
      </c>
    </row>
    <row r="47" spans="1:3" ht="45" x14ac:dyDescent="0.25">
      <c r="A47" s="120" t="s">
        <v>118</v>
      </c>
      <c r="B47" s="89" t="s">
        <v>653</v>
      </c>
      <c r="C47" s="118">
        <v>2015</v>
      </c>
    </row>
    <row r="48" spans="1:3" ht="45" x14ac:dyDescent="0.25">
      <c r="A48" s="120" t="s">
        <v>118</v>
      </c>
      <c r="B48" s="89" t="s">
        <v>669</v>
      </c>
      <c r="C48" s="118">
        <v>2015</v>
      </c>
    </row>
    <row r="49" spans="1:3" ht="75" x14ac:dyDescent="0.25">
      <c r="A49" s="120" t="s">
        <v>118</v>
      </c>
      <c r="B49" s="89" t="s">
        <v>655</v>
      </c>
      <c r="C49" s="118">
        <v>2015</v>
      </c>
    </row>
    <row r="50" spans="1:3" ht="45" x14ac:dyDescent="0.25">
      <c r="A50" s="120" t="s">
        <v>118</v>
      </c>
      <c r="B50" s="89" t="s">
        <v>658</v>
      </c>
      <c r="C50" s="118">
        <v>2015</v>
      </c>
    </row>
    <row r="51" spans="1:3" ht="75" x14ac:dyDescent="0.25">
      <c r="A51" s="120" t="s">
        <v>118</v>
      </c>
      <c r="B51" s="89" t="s">
        <v>637</v>
      </c>
      <c r="C51" s="118">
        <v>2016</v>
      </c>
    </row>
    <row r="52" spans="1:3" ht="60" x14ac:dyDescent="0.25">
      <c r="A52" s="120" t="s">
        <v>118</v>
      </c>
      <c r="B52" s="89" t="s">
        <v>656</v>
      </c>
      <c r="C52" s="118">
        <v>2016</v>
      </c>
    </row>
    <row r="53" spans="1:3" ht="105" x14ac:dyDescent="0.25">
      <c r="A53" s="120" t="s">
        <v>118</v>
      </c>
      <c r="B53" s="89" t="s">
        <v>666</v>
      </c>
      <c r="C53" s="118">
        <v>2016</v>
      </c>
    </row>
    <row r="54" spans="1:3" ht="60" x14ac:dyDescent="0.25">
      <c r="A54" s="120" t="s">
        <v>118</v>
      </c>
      <c r="B54" s="89" t="s">
        <v>632</v>
      </c>
      <c r="C54" s="118">
        <v>2016</v>
      </c>
    </row>
    <row r="55" spans="1:3" ht="60" x14ac:dyDescent="0.25">
      <c r="A55" s="120" t="s">
        <v>118</v>
      </c>
      <c r="B55" s="89" t="s">
        <v>629</v>
      </c>
      <c r="C55" s="118">
        <v>2016</v>
      </c>
    </row>
    <row r="56" spans="1:3" ht="75" x14ac:dyDescent="0.25">
      <c r="A56" s="120" t="s">
        <v>118</v>
      </c>
      <c r="B56" s="89" t="s">
        <v>786</v>
      </c>
      <c r="C56" s="118">
        <v>2016</v>
      </c>
    </row>
    <row r="57" spans="1:3" ht="120" x14ac:dyDescent="0.25">
      <c r="A57" s="120" t="s">
        <v>118</v>
      </c>
      <c r="B57" s="89" t="s">
        <v>624</v>
      </c>
      <c r="C57" s="118">
        <v>2016</v>
      </c>
    </row>
    <row r="58" spans="1:3" ht="75" x14ac:dyDescent="0.25">
      <c r="A58" s="120" t="s">
        <v>118</v>
      </c>
      <c r="B58" s="89" t="s">
        <v>662</v>
      </c>
      <c r="C58" s="118">
        <v>2016</v>
      </c>
    </row>
    <row r="59" spans="1:3" ht="105" x14ac:dyDescent="0.25">
      <c r="A59" s="120" t="s">
        <v>118</v>
      </c>
      <c r="B59" s="89" t="s">
        <v>661</v>
      </c>
      <c r="C59" s="118">
        <v>2016</v>
      </c>
    </row>
    <row r="60" spans="1:3" ht="30" x14ac:dyDescent="0.25">
      <c r="A60" s="120" t="s">
        <v>118</v>
      </c>
      <c r="B60" s="89" t="s">
        <v>628</v>
      </c>
      <c r="C60" s="118">
        <v>2016</v>
      </c>
    </row>
    <row r="61" spans="1:3" ht="90" x14ac:dyDescent="0.25">
      <c r="A61" s="120" t="s">
        <v>118</v>
      </c>
      <c r="B61" s="89" t="s">
        <v>682</v>
      </c>
      <c r="C61" s="118">
        <v>2016</v>
      </c>
    </row>
    <row r="62" spans="1:3" ht="105" x14ac:dyDescent="0.25">
      <c r="A62" s="120" t="s">
        <v>118</v>
      </c>
      <c r="B62" s="89" t="s">
        <v>681</v>
      </c>
      <c r="C62" s="118">
        <v>2016</v>
      </c>
    </row>
    <row r="63" spans="1:3" ht="60" x14ac:dyDescent="0.25">
      <c r="A63" s="120" t="s">
        <v>118</v>
      </c>
      <c r="B63" s="89" t="s">
        <v>639</v>
      </c>
      <c r="C63" s="118">
        <v>2016</v>
      </c>
    </row>
    <row r="64" spans="1:3" ht="75" x14ac:dyDescent="0.25">
      <c r="A64" s="120" t="s">
        <v>143</v>
      </c>
      <c r="B64" s="89" t="s">
        <v>686</v>
      </c>
      <c r="C64" s="118">
        <v>2013</v>
      </c>
    </row>
    <row r="65" spans="1:3" ht="30" x14ac:dyDescent="0.25">
      <c r="A65" s="120" t="s">
        <v>143</v>
      </c>
      <c r="B65" s="89" t="s">
        <v>564</v>
      </c>
      <c r="C65" s="118">
        <v>2015</v>
      </c>
    </row>
    <row r="66" spans="1:3" ht="120" x14ac:dyDescent="0.25">
      <c r="A66" s="120" t="s">
        <v>225</v>
      </c>
      <c r="B66" s="89" t="s">
        <v>568</v>
      </c>
      <c r="C66" s="118">
        <v>2013</v>
      </c>
    </row>
    <row r="67" spans="1:3" ht="45" x14ac:dyDescent="0.25">
      <c r="A67" s="120" t="s">
        <v>244</v>
      </c>
      <c r="B67" s="89" t="s">
        <v>573</v>
      </c>
      <c r="C67" s="118">
        <v>2013</v>
      </c>
    </row>
    <row r="68" spans="1:3" ht="45" x14ac:dyDescent="0.25">
      <c r="A68" s="120" t="s">
        <v>244</v>
      </c>
      <c r="B68" s="89" t="s">
        <v>574</v>
      </c>
      <c r="C68" s="118">
        <v>2013</v>
      </c>
    </row>
    <row r="69" spans="1:3" ht="30" x14ac:dyDescent="0.25">
      <c r="A69" s="120" t="s">
        <v>244</v>
      </c>
      <c r="B69" s="89" t="s">
        <v>290</v>
      </c>
      <c r="C69" s="118">
        <v>2013</v>
      </c>
    </row>
    <row r="70" spans="1:3" ht="45" x14ac:dyDescent="0.25">
      <c r="A70" s="99" t="s">
        <v>811</v>
      </c>
      <c r="B70" s="89" t="s">
        <v>569</v>
      </c>
      <c r="C70" s="118">
        <v>2014</v>
      </c>
    </row>
    <row r="71" spans="1:3" ht="45" x14ac:dyDescent="0.25">
      <c r="A71" s="99" t="s">
        <v>810</v>
      </c>
      <c r="B71" s="89" t="s">
        <v>698</v>
      </c>
      <c r="C71" s="118">
        <v>2014</v>
      </c>
    </row>
    <row r="72" spans="1:3" ht="135" x14ac:dyDescent="0.25">
      <c r="A72" s="99" t="s">
        <v>810</v>
      </c>
      <c r="B72" s="89" t="s">
        <v>649</v>
      </c>
      <c r="C72" s="118">
        <v>2015</v>
      </c>
    </row>
    <row r="73" spans="1:3" ht="45" x14ac:dyDescent="0.25">
      <c r="A73" s="120" t="s">
        <v>341</v>
      </c>
      <c r="B73" s="89" t="s">
        <v>707</v>
      </c>
      <c r="C73" s="118">
        <v>2013</v>
      </c>
    </row>
    <row r="74" spans="1:3" ht="75" x14ac:dyDescent="0.25">
      <c r="A74" s="120" t="s">
        <v>341</v>
      </c>
      <c r="B74" s="89" t="s">
        <v>708</v>
      </c>
      <c r="C74" s="118">
        <v>2013</v>
      </c>
    </row>
    <row r="75" spans="1:3" ht="45" x14ac:dyDescent="0.25">
      <c r="A75" s="120" t="s">
        <v>341</v>
      </c>
      <c r="B75" s="89" t="s">
        <v>706</v>
      </c>
      <c r="C75" s="118">
        <v>2013</v>
      </c>
    </row>
    <row r="76" spans="1:3" ht="60" x14ac:dyDescent="0.25">
      <c r="A76" s="120" t="s">
        <v>341</v>
      </c>
      <c r="B76" s="89" t="s">
        <v>709</v>
      </c>
      <c r="C76" s="118">
        <v>2014</v>
      </c>
    </row>
    <row r="77" spans="1:3" ht="105" x14ac:dyDescent="0.25">
      <c r="A77" s="99" t="s">
        <v>809</v>
      </c>
      <c r="B77" s="89" t="s">
        <v>361</v>
      </c>
      <c r="C77" s="118">
        <v>2016</v>
      </c>
    </row>
    <row r="78" spans="1:3" ht="75" x14ac:dyDescent="0.25">
      <c r="A78" s="120" t="s">
        <v>352</v>
      </c>
      <c r="B78" s="89" t="s">
        <v>583</v>
      </c>
      <c r="C78" s="118">
        <v>2013</v>
      </c>
    </row>
    <row r="79" spans="1:3" ht="60" x14ac:dyDescent="0.25">
      <c r="A79" s="120" t="s">
        <v>352</v>
      </c>
      <c r="B79" s="89" t="s">
        <v>716</v>
      </c>
      <c r="C79" s="118">
        <v>2014</v>
      </c>
    </row>
    <row r="80" spans="1:3" ht="30" x14ac:dyDescent="0.25">
      <c r="A80" s="120" t="s">
        <v>352</v>
      </c>
      <c r="B80" s="89" t="s">
        <v>588</v>
      </c>
      <c r="C80" s="118">
        <v>2014</v>
      </c>
    </row>
    <row r="81" spans="1:3" ht="105" x14ac:dyDescent="0.25">
      <c r="A81" s="120" t="s">
        <v>415</v>
      </c>
      <c r="B81" s="89" t="s">
        <v>597</v>
      </c>
      <c r="C81" s="118">
        <v>2013</v>
      </c>
    </row>
    <row r="82" spans="1:3" ht="75" x14ac:dyDescent="0.25">
      <c r="A82" s="120" t="s">
        <v>415</v>
      </c>
      <c r="B82" s="89" t="s">
        <v>727</v>
      </c>
      <c r="C82" s="118">
        <v>2015</v>
      </c>
    </row>
    <row r="83" spans="1:3" ht="90" x14ac:dyDescent="0.25">
      <c r="A83" s="99" t="s">
        <v>807</v>
      </c>
      <c r="B83" s="89" t="s">
        <v>725</v>
      </c>
      <c r="C83" s="118">
        <v>2015</v>
      </c>
    </row>
    <row r="84" spans="1:3" ht="30" x14ac:dyDescent="0.25">
      <c r="A84" s="120" t="s">
        <v>442</v>
      </c>
      <c r="B84" s="89" t="s">
        <v>734</v>
      </c>
      <c r="C84" s="118">
        <v>2013</v>
      </c>
    </row>
    <row r="85" spans="1:3" ht="45" x14ac:dyDescent="0.25">
      <c r="A85" s="120" t="s">
        <v>442</v>
      </c>
      <c r="B85" s="89" t="s">
        <v>731</v>
      </c>
      <c r="C85" s="118">
        <v>2015</v>
      </c>
    </row>
    <row r="86" spans="1:3" ht="60" x14ac:dyDescent="0.25">
      <c r="A86" s="120" t="s">
        <v>472</v>
      </c>
      <c r="B86" s="89" t="s">
        <v>741</v>
      </c>
      <c r="C86" s="118">
        <v>2015</v>
      </c>
    </row>
    <row r="87" spans="1:3" ht="75" x14ac:dyDescent="0.25">
      <c r="A87" s="120" t="s">
        <v>483</v>
      </c>
      <c r="B87" s="89" t="s">
        <v>746</v>
      </c>
      <c r="C87" s="118">
        <v>2015</v>
      </c>
    </row>
    <row r="88" spans="1:3" ht="90" x14ac:dyDescent="0.25">
      <c r="A88" s="120" t="s">
        <v>483</v>
      </c>
      <c r="B88" s="89" t="s">
        <v>747</v>
      </c>
      <c r="C88" s="118">
        <v>2015</v>
      </c>
    </row>
    <row r="89" spans="1:3" ht="60" x14ac:dyDescent="0.25">
      <c r="A89" s="120" t="s">
        <v>483</v>
      </c>
      <c r="B89" s="89" t="s">
        <v>748</v>
      </c>
      <c r="C89" s="118">
        <v>2016</v>
      </c>
    </row>
    <row r="90" spans="1:3" s="139" customFormat="1" ht="135" x14ac:dyDescent="0.25">
      <c r="A90" s="120" t="s">
        <v>483</v>
      </c>
      <c r="B90" s="146" t="s">
        <v>830</v>
      </c>
      <c r="C90" s="118">
        <v>2016</v>
      </c>
    </row>
    <row r="91" spans="1:3" ht="60" x14ac:dyDescent="0.25">
      <c r="A91" s="120" t="s">
        <v>483</v>
      </c>
      <c r="B91" s="89" t="s">
        <v>749</v>
      </c>
      <c r="C91" s="118">
        <v>2016</v>
      </c>
    </row>
    <row r="92" spans="1:3" ht="30" x14ac:dyDescent="0.25">
      <c r="A92" s="120" t="s">
        <v>503</v>
      </c>
      <c r="B92" s="89" t="s">
        <v>611</v>
      </c>
      <c r="C92" s="118">
        <v>2013</v>
      </c>
    </row>
    <row r="93" spans="1:3" ht="105.75" thickBot="1" x14ac:dyDescent="0.3">
      <c r="A93" s="121" t="s">
        <v>521</v>
      </c>
      <c r="B93" s="127" t="s">
        <v>613</v>
      </c>
      <c r="C93" s="122">
        <v>2014</v>
      </c>
    </row>
  </sheetData>
  <mergeCells count="1">
    <mergeCell ref="A1:C1"/>
  </mergeCells>
  <pageMargins left="0.7" right="0.7" top="0.75" bottom="0.75" header="0.3" footer="0.3"/>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zoomScale="115" zoomScaleNormal="115" workbookViewId="0">
      <selection activeCell="A8" sqref="A8"/>
    </sheetView>
  </sheetViews>
  <sheetFormatPr baseColWidth="10" defaultRowHeight="15" x14ac:dyDescent="0.25"/>
  <cols>
    <col min="1" max="1" width="46.140625" style="95" customWidth="1"/>
    <col min="2" max="2" width="56.5703125" style="96" customWidth="1"/>
    <col min="3" max="3" width="13" style="95" customWidth="1"/>
    <col min="4" max="4" width="53" style="95" customWidth="1"/>
    <col min="5" max="16384" width="11.42578125" style="95"/>
  </cols>
  <sheetData>
    <row r="1" spans="1:3" x14ac:dyDescent="0.25">
      <c r="A1" s="194" t="s">
        <v>796</v>
      </c>
      <c r="B1" s="195"/>
      <c r="C1" s="195"/>
    </row>
    <row r="2" spans="1:3" ht="15.75" thickBot="1" x14ac:dyDescent="0.3"/>
    <row r="3" spans="1:3" ht="30" x14ac:dyDescent="0.25">
      <c r="B3" s="101" t="s">
        <v>817</v>
      </c>
      <c r="C3" s="100" t="s">
        <v>816</v>
      </c>
    </row>
    <row r="4" spans="1:3" ht="30" x14ac:dyDescent="0.25">
      <c r="B4" s="99" t="s">
        <v>815</v>
      </c>
      <c r="C4" s="98">
        <v>1</v>
      </c>
    </row>
    <row r="5" spans="1:3" x14ac:dyDescent="0.25">
      <c r="B5" s="99" t="s">
        <v>814</v>
      </c>
      <c r="C5" s="98">
        <v>3</v>
      </c>
    </row>
    <row r="6" spans="1:3" x14ac:dyDescent="0.25">
      <c r="B6" s="99" t="s">
        <v>813</v>
      </c>
      <c r="C6" s="98">
        <v>4</v>
      </c>
    </row>
    <row r="7" spans="1:3" x14ac:dyDescent="0.25">
      <c r="B7" s="99" t="s">
        <v>812</v>
      </c>
      <c r="C7" s="98">
        <v>2</v>
      </c>
    </row>
    <row r="8" spans="1:3" x14ac:dyDescent="0.25">
      <c r="B8" s="99" t="s">
        <v>811</v>
      </c>
      <c r="C8" s="98">
        <v>2</v>
      </c>
    </row>
    <row r="9" spans="1:3" x14ac:dyDescent="0.25">
      <c r="B9" s="99" t="s">
        <v>810</v>
      </c>
      <c r="C9" s="98">
        <v>1</v>
      </c>
    </row>
    <row r="10" spans="1:3" x14ac:dyDescent="0.25">
      <c r="B10" s="99" t="s">
        <v>809</v>
      </c>
      <c r="C10" s="98">
        <v>6</v>
      </c>
    </row>
    <row r="11" spans="1:3" x14ac:dyDescent="0.25">
      <c r="B11" s="99" t="s">
        <v>808</v>
      </c>
      <c r="C11" s="98">
        <v>1</v>
      </c>
    </row>
    <row r="12" spans="1:3" x14ac:dyDescent="0.25">
      <c r="B12" s="99" t="s">
        <v>807</v>
      </c>
      <c r="C12" s="98">
        <v>1</v>
      </c>
    </row>
    <row r="13" spans="1:3" x14ac:dyDescent="0.25">
      <c r="B13" s="99" t="s">
        <v>806</v>
      </c>
      <c r="C13" s="98">
        <v>1</v>
      </c>
    </row>
    <row r="14" spans="1:3" x14ac:dyDescent="0.25">
      <c r="B14" s="99" t="s">
        <v>805</v>
      </c>
      <c r="C14" s="98">
        <v>2</v>
      </c>
    </row>
    <row r="15" spans="1:3" x14ac:dyDescent="0.25">
      <c r="B15" s="99" t="s">
        <v>804</v>
      </c>
      <c r="C15" s="98">
        <v>1</v>
      </c>
    </row>
    <row r="16" spans="1:3" x14ac:dyDescent="0.25">
      <c r="B16" s="99" t="s">
        <v>803</v>
      </c>
      <c r="C16" s="98">
        <v>1</v>
      </c>
    </row>
    <row r="17" spans="1:3" x14ac:dyDescent="0.25">
      <c r="B17" s="141" t="s">
        <v>529</v>
      </c>
      <c r="C17" s="142">
        <v>1</v>
      </c>
    </row>
    <row r="18" spans="1:3" ht="15.75" thickBot="1" x14ac:dyDescent="0.3">
      <c r="B18" s="131" t="s">
        <v>821</v>
      </c>
      <c r="C18" s="132">
        <f>SUM(C4:C17)</f>
        <v>27</v>
      </c>
    </row>
    <row r="19" spans="1:3" ht="15.75" thickBot="1" x14ac:dyDescent="0.3"/>
    <row r="20" spans="1:3" x14ac:dyDescent="0.25">
      <c r="A20" s="106" t="s">
        <v>817</v>
      </c>
      <c r="B20" s="105" t="s">
        <v>818</v>
      </c>
    </row>
    <row r="21" spans="1:3" ht="45" x14ac:dyDescent="0.25">
      <c r="A21" s="99" t="s">
        <v>815</v>
      </c>
      <c r="B21" s="104" t="s">
        <v>555</v>
      </c>
    </row>
    <row r="22" spans="1:3" ht="60" x14ac:dyDescent="0.25">
      <c r="A22" s="99" t="s">
        <v>814</v>
      </c>
      <c r="B22" s="102" t="s">
        <v>651</v>
      </c>
    </row>
    <row r="23" spans="1:3" ht="60" x14ac:dyDescent="0.25">
      <c r="A23" s="99" t="s">
        <v>814</v>
      </c>
      <c r="B23" s="102" t="s">
        <v>652</v>
      </c>
    </row>
    <row r="24" spans="1:3" ht="60" x14ac:dyDescent="0.25">
      <c r="A24" s="99" t="s">
        <v>814</v>
      </c>
      <c r="B24" s="102" t="s">
        <v>650</v>
      </c>
    </row>
    <row r="25" spans="1:3" ht="30" x14ac:dyDescent="0.25">
      <c r="A25" s="99" t="s">
        <v>813</v>
      </c>
      <c r="B25" s="103" t="s">
        <v>559</v>
      </c>
    </row>
    <row r="26" spans="1:3" ht="30" x14ac:dyDescent="0.25">
      <c r="A26" s="99" t="s">
        <v>813</v>
      </c>
      <c r="B26" s="102" t="s">
        <v>561</v>
      </c>
    </row>
    <row r="27" spans="1:3" ht="150" x14ac:dyDescent="0.25">
      <c r="A27" s="99" t="s">
        <v>813</v>
      </c>
      <c r="B27" s="102" t="s">
        <v>619</v>
      </c>
    </row>
    <row r="28" spans="1:3" ht="60" x14ac:dyDescent="0.25">
      <c r="A28" s="99" t="s">
        <v>813</v>
      </c>
      <c r="B28" s="102" t="s">
        <v>560</v>
      </c>
    </row>
    <row r="29" spans="1:3" ht="60" x14ac:dyDescent="0.25">
      <c r="A29" s="99" t="s">
        <v>812</v>
      </c>
      <c r="B29" s="102" t="s">
        <v>688</v>
      </c>
    </row>
    <row r="30" spans="1:3" ht="45" x14ac:dyDescent="0.25">
      <c r="A30" s="99" t="s">
        <v>812</v>
      </c>
      <c r="B30" s="104" t="s">
        <v>556</v>
      </c>
    </row>
    <row r="31" spans="1:3" ht="60" x14ac:dyDescent="0.25">
      <c r="A31" s="99" t="s">
        <v>811</v>
      </c>
      <c r="B31" s="102" t="s">
        <v>570</v>
      </c>
    </row>
    <row r="32" spans="1:3" s="43" customFormat="1" ht="75" x14ac:dyDescent="0.25">
      <c r="A32" s="99" t="s">
        <v>811</v>
      </c>
      <c r="B32" s="102" t="s">
        <v>575</v>
      </c>
    </row>
    <row r="33" spans="1:2" ht="45" x14ac:dyDescent="0.25">
      <c r="A33" s="99" t="s">
        <v>810</v>
      </c>
      <c r="B33" s="102" t="s">
        <v>590</v>
      </c>
    </row>
    <row r="34" spans="1:2" ht="30" x14ac:dyDescent="0.25">
      <c r="A34" s="99" t="s">
        <v>809</v>
      </c>
      <c r="B34" s="103" t="s">
        <v>710</v>
      </c>
    </row>
    <row r="35" spans="1:2" ht="30" x14ac:dyDescent="0.25">
      <c r="A35" s="99" t="s">
        <v>809</v>
      </c>
      <c r="B35" s="102" t="s">
        <v>711</v>
      </c>
    </row>
    <row r="36" spans="1:2" ht="30" x14ac:dyDescent="0.25">
      <c r="A36" s="99" t="s">
        <v>809</v>
      </c>
      <c r="B36" s="102" t="s">
        <v>712</v>
      </c>
    </row>
    <row r="37" spans="1:2" ht="30" x14ac:dyDescent="0.25">
      <c r="A37" s="99" t="s">
        <v>809</v>
      </c>
      <c r="B37" s="102" t="s">
        <v>713</v>
      </c>
    </row>
    <row r="38" spans="1:2" ht="30" x14ac:dyDescent="0.25">
      <c r="A38" s="99" t="s">
        <v>809</v>
      </c>
      <c r="B38" s="103" t="s">
        <v>715</v>
      </c>
    </row>
    <row r="39" spans="1:2" ht="60" x14ac:dyDescent="0.25">
      <c r="A39" s="99" t="s">
        <v>809</v>
      </c>
      <c r="B39" s="102" t="s">
        <v>714</v>
      </c>
    </row>
    <row r="40" spans="1:2" ht="75" x14ac:dyDescent="0.25">
      <c r="A40" s="99" t="s">
        <v>808</v>
      </c>
      <c r="B40" s="103" t="s">
        <v>593</v>
      </c>
    </row>
    <row r="41" spans="1:2" ht="45" x14ac:dyDescent="0.25">
      <c r="A41" s="99" t="s">
        <v>807</v>
      </c>
      <c r="B41" s="102" t="s">
        <v>599</v>
      </c>
    </row>
    <row r="42" spans="1:2" ht="60" x14ac:dyDescent="0.25">
      <c r="A42" s="99" t="s">
        <v>806</v>
      </c>
      <c r="B42" s="102" t="s">
        <v>601</v>
      </c>
    </row>
    <row r="43" spans="1:2" ht="60" x14ac:dyDescent="0.25">
      <c r="A43" s="99" t="s">
        <v>805</v>
      </c>
      <c r="B43" s="102" t="s">
        <v>732</v>
      </c>
    </row>
    <row r="44" spans="1:2" ht="60" x14ac:dyDescent="0.25">
      <c r="A44" s="99" t="s">
        <v>805</v>
      </c>
      <c r="B44" s="102" t="s">
        <v>603</v>
      </c>
    </row>
    <row r="45" spans="1:2" ht="45" x14ac:dyDescent="0.25">
      <c r="A45" s="99" t="s">
        <v>804</v>
      </c>
      <c r="B45" s="102" t="s">
        <v>735</v>
      </c>
    </row>
    <row r="46" spans="1:2" ht="60" x14ac:dyDescent="0.25">
      <c r="A46" s="99" t="s">
        <v>803</v>
      </c>
      <c r="B46" s="103" t="s">
        <v>605</v>
      </c>
    </row>
    <row r="47" spans="1:2" ht="60.75" thickBot="1" x14ac:dyDescent="0.3">
      <c r="A47" s="97" t="s">
        <v>829</v>
      </c>
      <c r="B47" s="140" t="s">
        <v>614</v>
      </c>
    </row>
    <row r="48" spans="1:2" x14ac:dyDescent="0.25">
      <c r="A48" s="43"/>
      <c r="B48" s="43"/>
    </row>
  </sheetData>
  <mergeCells count="1">
    <mergeCell ref="A1:C1"/>
  </mergeCells>
  <conditionalFormatting sqref="B30">
    <cfRule type="colorScale" priority="1">
      <colorScale>
        <cfvo type="min"/>
        <cfvo type="percentile" val="50"/>
        <cfvo type="max"/>
        <color rgb="FFF8696B"/>
        <color rgb="FFFFEB84"/>
        <color rgb="FF63BE7B"/>
      </colorScale>
    </cfRule>
  </conditionalFormatting>
  <pageMargins left="0.7" right="0.7" top="0.75" bottom="0.75" header="0.3" footer="0.3"/>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D12" sqref="D12"/>
    </sheetView>
  </sheetViews>
  <sheetFormatPr baseColWidth="10" defaultRowHeight="15" x14ac:dyDescent="0.25"/>
  <cols>
    <col min="1" max="1" width="45.28515625" customWidth="1"/>
    <col min="2" max="2" width="17.42578125" style="49" customWidth="1"/>
    <col min="3" max="3" width="21.28515625" style="49" customWidth="1"/>
    <col min="4" max="4" width="24.42578125" style="49" customWidth="1"/>
    <col min="5" max="5" width="11.42578125" style="49"/>
    <col min="6" max="6" width="43.28515625" style="49" customWidth="1"/>
  </cols>
  <sheetData>
    <row r="1" spans="1:6" x14ac:dyDescent="0.25">
      <c r="F1"/>
    </row>
    <row r="2" spans="1:6" x14ac:dyDescent="0.25">
      <c r="F2"/>
    </row>
    <row r="3" spans="1:6" ht="90" x14ac:dyDescent="0.25">
      <c r="A3" s="94" t="s">
        <v>791</v>
      </c>
      <c r="B3" s="94" t="s">
        <v>827</v>
      </c>
      <c r="C3" s="94" t="s">
        <v>826</v>
      </c>
      <c r="D3" s="93" t="s">
        <v>828</v>
      </c>
      <c r="F3"/>
    </row>
    <row r="4" spans="1:6" ht="45" x14ac:dyDescent="0.25">
      <c r="A4" s="128" t="s">
        <v>815</v>
      </c>
      <c r="B4" s="94"/>
      <c r="C4" s="136">
        <v>2</v>
      </c>
      <c r="D4" s="137">
        <v>1</v>
      </c>
      <c r="F4"/>
    </row>
    <row r="5" spans="1:6" ht="30" x14ac:dyDescent="0.25">
      <c r="A5" s="135" t="s">
        <v>825</v>
      </c>
      <c r="B5" s="94"/>
      <c r="C5" s="136">
        <v>1</v>
      </c>
      <c r="D5" s="137"/>
      <c r="F5"/>
    </row>
    <row r="6" spans="1:6" ht="30" x14ac:dyDescent="0.25">
      <c r="A6" s="128" t="s">
        <v>814</v>
      </c>
      <c r="B6" s="94"/>
      <c r="C6" s="136">
        <v>1</v>
      </c>
      <c r="D6" s="137">
        <v>3</v>
      </c>
      <c r="F6"/>
    </row>
    <row r="7" spans="1:6" x14ac:dyDescent="0.25">
      <c r="A7" s="89" t="s">
        <v>118</v>
      </c>
      <c r="B7" s="138">
        <v>2</v>
      </c>
      <c r="C7" s="136">
        <v>37</v>
      </c>
      <c r="D7" s="137">
        <v>4</v>
      </c>
      <c r="F7"/>
    </row>
    <row r="8" spans="1:6" x14ac:dyDescent="0.25">
      <c r="A8" s="89" t="s">
        <v>143</v>
      </c>
      <c r="B8" s="138">
        <v>4</v>
      </c>
      <c r="C8" s="136">
        <v>2</v>
      </c>
      <c r="D8" s="137">
        <v>2</v>
      </c>
      <c r="F8"/>
    </row>
    <row r="9" spans="1:6" x14ac:dyDescent="0.25">
      <c r="A9" s="89" t="s">
        <v>225</v>
      </c>
      <c r="B9" s="138">
        <v>1</v>
      </c>
      <c r="C9" s="136">
        <v>1</v>
      </c>
      <c r="D9" s="137"/>
      <c r="F9"/>
    </row>
    <row r="10" spans="1:6" x14ac:dyDescent="0.25">
      <c r="A10" s="89" t="s">
        <v>244</v>
      </c>
      <c r="B10" s="138">
        <v>3</v>
      </c>
      <c r="C10" s="136">
        <v>4</v>
      </c>
      <c r="D10" s="137">
        <v>2</v>
      </c>
      <c r="F10"/>
    </row>
    <row r="11" spans="1:6" x14ac:dyDescent="0.25">
      <c r="A11" s="89" t="s">
        <v>820</v>
      </c>
      <c r="B11" s="138">
        <v>8</v>
      </c>
      <c r="C11" s="136">
        <v>2</v>
      </c>
      <c r="D11" s="137">
        <v>1</v>
      </c>
      <c r="F11"/>
    </row>
    <row r="12" spans="1:6" x14ac:dyDescent="0.25">
      <c r="A12" s="89" t="s">
        <v>341</v>
      </c>
      <c r="B12" s="138">
        <v>4</v>
      </c>
      <c r="C12" s="136">
        <v>5</v>
      </c>
      <c r="D12" s="137">
        <v>6</v>
      </c>
      <c r="F12"/>
    </row>
    <row r="13" spans="1:6" ht="30" x14ac:dyDescent="0.25">
      <c r="A13" s="89" t="s">
        <v>352</v>
      </c>
      <c r="B13" s="138">
        <v>1</v>
      </c>
      <c r="C13" s="136">
        <v>3</v>
      </c>
      <c r="D13" s="137"/>
      <c r="F13"/>
    </row>
    <row r="14" spans="1:6" x14ac:dyDescent="0.25">
      <c r="A14" s="89" t="s">
        <v>383</v>
      </c>
      <c r="B14" s="138">
        <v>5</v>
      </c>
      <c r="C14" s="136"/>
      <c r="D14" s="137">
        <v>1</v>
      </c>
      <c r="F14"/>
    </row>
    <row r="15" spans="1:6" x14ac:dyDescent="0.25">
      <c r="A15" s="89" t="s">
        <v>415</v>
      </c>
      <c r="B15" s="138">
        <v>4</v>
      </c>
      <c r="C15" s="136">
        <v>3</v>
      </c>
      <c r="D15" s="137">
        <v>1</v>
      </c>
      <c r="F15"/>
    </row>
    <row r="16" spans="1:6" ht="30" x14ac:dyDescent="0.25">
      <c r="A16" s="128" t="s">
        <v>806</v>
      </c>
      <c r="B16" s="138"/>
      <c r="C16" s="136"/>
      <c r="D16" s="137">
        <v>1</v>
      </c>
      <c r="F16"/>
    </row>
    <row r="17" spans="1:6" x14ac:dyDescent="0.25">
      <c r="A17" s="89" t="s">
        <v>442</v>
      </c>
      <c r="B17" s="138">
        <v>1</v>
      </c>
      <c r="C17" s="136">
        <v>2</v>
      </c>
      <c r="D17" s="137">
        <v>2</v>
      </c>
      <c r="F17"/>
    </row>
    <row r="18" spans="1:6" x14ac:dyDescent="0.25">
      <c r="A18" s="128" t="s">
        <v>804</v>
      </c>
      <c r="B18" s="137"/>
      <c r="C18" s="136"/>
      <c r="D18" s="137">
        <v>1</v>
      </c>
      <c r="F18"/>
    </row>
    <row r="19" spans="1:6" ht="30" x14ac:dyDescent="0.25">
      <c r="A19" s="89" t="s">
        <v>469</v>
      </c>
      <c r="B19" s="138">
        <v>2</v>
      </c>
      <c r="C19" s="136"/>
      <c r="D19" s="137">
        <v>1</v>
      </c>
      <c r="F19"/>
    </row>
    <row r="20" spans="1:6" x14ac:dyDescent="0.25">
      <c r="A20" s="89" t="s">
        <v>472</v>
      </c>
      <c r="B20" s="138">
        <v>2</v>
      </c>
      <c r="C20" s="136">
        <v>1</v>
      </c>
      <c r="D20" s="137"/>
      <c r="F20"/>
    </row>
    <row r="21" spans="1:6" ht="30" x14ac:dyDescent="0.25">
      <c r="A21" s="89" t="s">
        <v>483</v>
      </c>
      <c r="B21" s="138">
        <v>3</v>
      </c>
      <c r="C21" s="136">
        <v>4</v>
      </c>
      <c r="D21" s="94"/>
      <c r="F21"/>
    </row>
    <row r="22" spans="1:6" ht="30" x14ac:dyDescent="0.25">
      <c r="A22" s="89" t="s">
        <v>503</v>
      </c>
      <c r="B22" s="138">
        <v>1</v>
      </c>
      <c r="C22" s="136">
        <v>1</v>
      </c>
      <c r="D22" s="138"/>
      <c r="F22"/>
    </row>
    <row r="23" spans="1:6" ht="45" x14ac:dyDescent="0.25">
      <c r="A23" s="89" t="s">
        <v>521</v>
      </c>
      <c r="B23" s="138"/>
      <c r="C23" s="136">
        <v>1</v>
      </c>
      <c r="D23" s="138"/>
      <c r="F23"/>
    </row>
    <row r="24" spans="1:6" ht="30" x14ac:dyDescent="0.25">
      <c r="A24" s="141" t="s">
        <v>529</v>
      </c>
      <c r="B24" s="138"/>
      <c r="C24" s="136"/>
      <c r="D24" s="138">
        <v>1</v>
      </c>
    </row>
    <row r="25" spans="1:6" x14ac:dyDescent="0.25">
      <c r="A25" s="107" t="s">
        <v>821</v>
      </c>
      <c r="B25" s="94">
        <f>SUM(B4:B24)</f>
        <v>41</v>
      </c>
      <c r="C25" s="113">
        <f t="shared" ref="C25:D25" si="0">SUM(C4:C24)</f>
        <v>70</v>
      </c>
      <c r="D25" s="113">
        <f t="shared" si="0"/>
        <v>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Matriz actualizada</vt:lpstr>
      <vt:lpstr>Matriz actos administrativos</vt:lpstr>
      <vt:lpstr>Semáforo reglamentación</vt:lpstr>
      <vt:lpstr>Semáforo cuantitativo</vt:lpstr>
      <vt:lpstr>Graficas</vt:lpstr>
      <vt:lpstr>Actos adminis por años</vt:lpstr>
      <vt:lpstr>Actos concondantes</vt:lpstr>
      <vt:lpstr>Actos reglamentarios</vt:lpstr>
      <vt:lpstr>Proyectos actos adminis</vt:lpstr>
      <vt:lpstr>Consolidado cuantitativo</vt:lpstr>
    </vt:vector>
  </TitlesOfParts>
  <Company>Familia 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sramirezc</cp:lastModifiedBy>
  <dcterms:created xsi:type="dcterms:W3CDTF">2017-03-07T18:49:49Z</dcterms:created>
  <dcterms:modified xsi:type="dcterms:W3CDTF">2017-07-28T18:33:44Z</dcterms:modified>
</cp:coreProperties>
</file>